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52" i="22" l="1"/>
  <c r="A11" i="23" l="1"/>
  <c r="A14" i="23"/>
  <c r="A15" i="6" l="1"/>
  <c r="B26" i="22" l="1"/>
  <c r="A5" i="24" l="1"/>
  <c r="A9" i="24"/>
  <c r="A15" i="24"/>
  <c r="A12" i="24"/>
  <c r="A15" i="22" l="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<sst xmlns="http://schemas.openxmlformats.org/spreadsheetml/2006/main" count="1459" uniqueCount="635">
  <si>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</si>
  <si>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</si>
  <si>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</si>
  <si>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</si>
  <si>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</si>
  <si>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</si>
  <si>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</si>
  <si>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</si>
  <si>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</si>
  <si>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</si>
  <si>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</si>
  <si>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</si>
  <si>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</si>
  <si>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</si>
  <si>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</si>
  <si>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</si>
  <si>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</si>
  <si>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</si>
  <si>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</si>
  <si>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</si>
  <si>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</si>
  <si>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</si>
  <si>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</si>
  <si>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</si>
  <si>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</si>
  <si>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</si>
  <si>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</si>
  <si>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</si>
  <si>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</si>
  <si>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</si>
  <si>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</si>
  <si>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</si>
  <si>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</si>
  <si>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</si>
  <si>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</si>
  <si>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</si>
  <si>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</si>
  <si>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</si>
  <si>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</si>
  <si>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</si>
  <si>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</si>
  <si>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</si>
  <si>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</si>
  <si>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</si>
  <si>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</si>
  <si>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</si>
  <si>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</si>
  <si>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</si>
  <si>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</si>
  <si>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</si>
  <si>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</si>
  <si>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</si>
  <si>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</si>
  <si>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</si>
  <si>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</si>
  <si>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</si>
  <si>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</si>
  <si>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</si>
  <si>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</si>
  <si>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</si>
  <si>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</si>
  <si>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</si>
  <si>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</si>
  <si>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</si>
  <si>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</si>
  <si>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</si>
  <si>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</si>
  <si>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</si>
  <si>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</si>
  <si>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</si>
  <si>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</si>
  <si>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</si>
  <si>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</si>
  <si>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</si>
  <si>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</si>
  <si>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</si>
  <si>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</si>
  <si>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</si>
  <si>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</si>
  <si>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</si>
  <si>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</si>
  <si>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</si>
  <si>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</si>
  <si>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</si>
  <si>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</si>
  <si>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</si>
  <si>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</si>
  <si>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</si>
  <si>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</si>
  <si>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</si>
  <si>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</si>
  <si>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</si>
  <si>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</si>
  <si>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</si>
  <si>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</si>
  <si>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</si>
  <si>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</si>
  <si>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</si>
  <si>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</si>
  <si>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</si>
  <si>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</si>
  <si>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</si>
  <si>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</si>
  <si>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</si>
  <si>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</si>
  <si>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</si>
  <si>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</si>
  <si>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</si>
  <si>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</si>
  <si>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</si>
  <si>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</si>
  <si>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</si>
  <si>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</si>
  <si>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</si>
  <si>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</si>
  <si>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</si>
  <si>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</si>
  <si>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</si>
  <si>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</si>
  <si>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</si>
  <si>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</si>
  <si>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</si>
  <si>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</si>
  <si>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</si>
  <si>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</si>
  <si>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</si>
  <si>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</si>
  <si>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</si>
  <si>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</si>
  <si>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</si>
  <si>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</si>
  <si>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</si>
  <si>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</si>
  <si>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</si>
  <si>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</si>
  <si>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</si>
  <si>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</si>
  <si>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</si>
  <si>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</si>
  <si>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</si>
  <si>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</si>
  <si>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</si>
  <si>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</si>
  <si>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</si>
  <si>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</si>
  <si>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</si>
  <si>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</si>
  <si>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</si>
  <si>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</si>
  <si>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</si>
  <si>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</si>
  <si>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</si>
  <si>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</si>
  <si>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</si>
  <si>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</si>
  <si>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</si>
  <si>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</si>
  <si>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</si>
  <si>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</si>
  <si>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</si>
  <si>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</si>
  <si>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</si>
  <si>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</si>
  <si>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</si>
  <si>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</si>
  <si>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</si>
  <si>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</si>
  <si>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</si>
  <si>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</si>
  <si>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</si>
  <si>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</si>
  <si>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</si>
  <si>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</si>
  <si>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</si>
  <si>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</si>
  <si>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</si>
  <si>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</si>
  <si>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</si>
  <si>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</si>
  <si>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</si>
  <si>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</si>
  <si>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</si>
  <si>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</si>
  <si>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</si>
  <si>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</si>
  <si>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</si>
  <si>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</si>
  <si>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</si>
  <si>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</si>
  <si>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</si>
  <si>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</si>
  <si>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</si>
  <si>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</si>
  <si>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</si>
  <si>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</si>
  <si>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</si>
  <si>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</si>
  <si>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</si>
  <si>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</si>
  <si>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</si>
  <si>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</si>
  <si>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</si>
  <si>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</si>
  <si>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</si>
  <si>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</si>
  <si>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</si>
  <si>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</si>
  <si>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</si>
  <si>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</si>
  <si>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</si>
  <si>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</si>
  <si>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</si>
  <si>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</si>
  <si>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</si>
  <si>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</si>
  <si>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</si>
  <si>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</si>
  <si>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</si>
  <si>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</si>
  <si>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</si>
  <si>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</si>
  <si>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</si>
  <si>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</si>
  <si>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</si>
  <si>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</si>
  <si>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</si>
  <si>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</si>
  <si>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</si>
  <si>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</si>
  <si>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</si>
  <si>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</si>
  <si>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</si>
  <si>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</si>
  <si>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</si>
  <si>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</si>
  <si>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</si>
  <si>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</si>
  <si>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</si>
  <si>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</si>
  <si>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</si>
  <si>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</si>
  <si>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</si>
  <si>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</si>
  <si>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</si>
  <si>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</si>
  <si>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</si>
  <si>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</si>
  <si>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</si>
  <si>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</si>
  <si>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</si>
  <si>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</si>
  <si>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</si>
  <si>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</si>
  <si>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</si>
  <si>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</si>
  <si>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</si>
  <si>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</si>
  <si>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</si>
  <si>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</si>
  <si>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</si>
  <si>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</si>
  <si>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</si>
  <si>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</si>
  <si>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</si>
  <si>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</si>
  <si>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</si>
  <si>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</si>
  <si>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</si>
  <si>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</si>
  <si>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</si>
  <si>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</si>
  <si>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</si>
  <si>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</si>
  <si>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</si>
  <si>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</si>
  <si>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</si>
  <si>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</si>
  <si>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</si>
  <si>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</si>
  <si>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</si>
  <si>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</si>
  <si>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</si>
  <si>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</si>
  <si>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</si>
  <si>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</si>
  <si>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</si>
  <si>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</si>
  <si>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</si>
  <si>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</si>
  <si>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</si>
  <si>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</si>
  <si>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</si>
  <si>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</si>
  <si>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</si>
  <si>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</si>
  <si>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</si>
  <si>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</si>
  <si>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</si>
  <si>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</si>
  <si>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</si>
  <si>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</si>
  <si>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</si>
  <si>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</si>
  <si>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</si>
  <si>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</si>
  <si>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</si>
  <si>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</si>
  <si>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</si>
  <si>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</si>
  <si>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</si>
  <si>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</si>
  <si>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</si>
  <si>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</si>
  <si>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</si>
  <si>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</si>
  <si>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</si>
  <si>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</si>
  <si>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</si>
  <si>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</si>
  <si>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</si>
  <si>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</si>
  <si>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</si>
  <si>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</si>
  <si>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</si>
  <si>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</si>
  <si>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</si>
  <si>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</si>
  <si>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</si>
  <si>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</si>
  <si>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</si>
  <si>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</si>
  <si>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</si>
  <si>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</si>
  <si>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</si>
  <si>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</si>
  <si>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</si>
  <si>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</si>
  <si>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</si>
  <si>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</si>
  <si>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</si>
  <si>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</si>
  <si>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</si>
  <si>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</si>
  <si>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</si>
  <si>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</si>
  <si>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</si>
  <si>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</si>
  <si>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</si>
  <si>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</si>
  <si>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</si>
  <si>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</si>
  <si>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</si>
  <si>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</si>
  <si>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</si>
  <si>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</si>
  <si>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</si>
  <si>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</si>
  <si>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</si>
  <si>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</si>
  <si>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</si>
  <si>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</si>
  <si>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</si>
  <si>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</si>
  <si>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</si>
  <si>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</si>
  <si>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</si>
  <si>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</si>
  <si>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</si>
  <si>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</si>
  <si>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</si>
  <si>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</si>
  <si>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</si>
  <si>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</si>
  <si>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</si>
  <si>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</si>
  <si>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</si>
  <si>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</si>
  <si>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</si>
  <si>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</si>
  <si>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</si>
  <si>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</si>
  <si>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</si>
  <si>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</si>
  <si>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</si>
  <si>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</si>
  <si>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</si>
  <si>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</si>
  <si>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</si>
  <si>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</si>
  <si>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</si>
  <si>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</si>
  <si>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</si>
  <si>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</si>
  <si>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</si>
  <si>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</si>
  <si>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</si>
  <si>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</si>
  <si>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</si>
  <si>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</si>
  <si>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</si>
  <si>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</si>
  <si>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</si>
  <si>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</si>
  <si>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</si>
  <si>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</si>
  <si>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</si>
  <si>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</si>
  <si>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</si>
  <si>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</si>
  <si>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</si>
  <si>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</si>
  <si>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</si>
  <si>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</si>
  <si>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</si>
  <si>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</si>
  <si>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</si>
  <si>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</si>
  <si>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</si>
  <si>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</si>
  <si>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</si>
  <si>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</si>
  <si>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</si>
  <si>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</si>
  <si>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</si>
  <si>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</si>
  <si>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</si>
  <si>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</si>
  <si>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</si>
  <si>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</si>
  <si>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</si>
  <si>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</si>
  <si>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</si>
  <si>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</si>
  <si>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</si>
  <si>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</si>
  <si>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</si>
  <si>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</si>
  <si>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</si>
  <si>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</si>
  <si>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</si>
  <si>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</si>
  <si>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</si>
  <si>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</si>
  <si>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</si>
  <si>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</si>
  <si>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</si>
  <si>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</si>
  <si>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</si>
  <si>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</si>
  <si>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</si>
  <si>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</si>
  <si>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</si>
  <si>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</si>
  <si>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</si>
  <si>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</si>
  <si>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</si>
  <si>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</si>
  <si>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</si>
  <si>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</si>
  <si>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</si>
  <si>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</si>
  <si>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</si>
  <si>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</si>
  <si>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</si>
  <si>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</si>
  <si>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</si>
  <si>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</si>
  <si>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</si>
  <si>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</si>
  <si>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</si>
  <si>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</si>
  <si>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</si>
  <si>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</si>
  <si>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</si>
  <si>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</si>
  <si>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</si>
  <si>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</si>
  <si>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</si>
  <si>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</si>
  <si>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</si>
  <si>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</si>
  <si>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</si>
  <si>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</si>
  <si>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</si>
  <si>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</si>
  <si>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</si>
  <si>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</si>
  <si>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</si>
  <si>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</si>
  <si>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</si>
  <si>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</si>
  <si>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</si>
  <si>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</si>
  <si>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</si>
  <si>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</si>
  <si>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</si>
  <si>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</si>
  <si>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</si>
  <si>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</si>
  <si>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</si>
  <si>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</si>
  <si>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</si>
  <si>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</si>
  <si>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</si>
  <si>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</si>
  <si>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</si>
  <si>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</si>
  <si>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</si>
  <si>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</si>
  <si>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</si>
  <si>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</si>
  <si>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</si>
  <si>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</si>
  <si>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</si>
  <si>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</si>
  <si>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</si>
  <si>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</si>
  <si>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</si>
  <si>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</si>
  <si>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</si>
  <si>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</si>
  <si>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</si>
  <si>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</si>
  <si>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</si>
  <si>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</si>
  <si>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</si>
  <si>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</si>
  <si>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</si>
  <si>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</si>
  <si>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</si>
  <si>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</si>
  <si>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</si>
  <si>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</si>
  <si>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</si>
  <si>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</si>
  <si>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</si>
  <si>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</si>
  <si>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</si>
  <si>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</si>
  <si>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</si>
  <si>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</si>
  <si>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</si>
  <si>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</si>
  <si>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</si>
  <si>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</si>
  <si>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</si>
  <si>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</si>
  <si>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</si>
  <si>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</si>
  <si>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</si>
  <si>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</si>
  <si>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</si>
  <si>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</si>
  <si>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</si>
  <si>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</si>
  <si>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</si>
  <si>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</si>
  <si>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</si>
  <si>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</si>
  <si>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</si>
  <si>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</si>
  <si>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</si>
  <si>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</si>
  <si>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</si>
  <si>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</si>
  <si>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</si>
  <si>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</si>
  <si>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</si>
  <si>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</si>
  <si>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</si>
  <si>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</si>
  <si>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</si>
  <si>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</si>
  <si>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</si>
  <si>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</si>
  <si>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</si>
  <si>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</si>
  <si>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</si>
  <si>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</si>
  <si>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</si>
  <si>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</si>
  <si>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</si>
  <si>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</si>
  <si>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</si>
  <si>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</si>
  <si>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</si>
  <si>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</si>
  <si>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</si>
  <si>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</si>
  <si>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</si>
  <si>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</si>
  <si>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</si>
  <si>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</si>
  <si>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</si>
  <si>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 xml:space="preserve"> по состоянию на 01.01.2022</t>
  </si>
  <si>
    <t>от «__» _____ 2015 г. №___</t>
  </si>
  <si>
    <t>Раздел 5. Показатели инвестиционного проекта</t>
  </si>
  <si>
    <t>Год раскрытия информации: 2023 год</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</si>
  <si>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</si>
  <si>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</si>
  <si>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</si>
  <si>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</si>
  <si>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N_NA1000.PR.0013</t>
  </si>
  <si>
    <t xml:space="preserve">Факт 2022 года </t>
  </si>
  <si>
    <t>по состоянию на 01.01.2023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</si>
  <si>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</si>
  <si>
    <t>АО "Россети Цифра"</t>
  </si>
  <si>
    <t>Предварительный расчет стоимости</t>
  </si>
  <si>
    <t>объем заключенного договора PD01.1000.2023.184/РЦ-09-1291- от 19.05.2023 . АО "РОССЕТИ ЦИФРА" в ценах 2023 года с НДС, млн. руб.</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</si>
  <si>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</si>
  <si>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</si>
  <si>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</si>
  <si>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</si>
  <si>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</si>
  <si>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</si>
  <si>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</si>
  <si>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</si>
  <si>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</si>
  <si>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</si>
  <si>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</si>
  <si>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</si>
  <si>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</si>
  <si>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</si>
  <si>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</si>
  <si>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</si>
  <si>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</si>
  <si>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</si>
  <si>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</si>
  <si>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</si>
  <si>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</si>
  <si>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</si>
  <si>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</si>
  <si>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</si>
  <si>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181.79 млн.руб./шт.</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</si>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</sst>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3" fillId="0" borderId="0" xfId="69" applyFont="1" applyAlignment="1">
      <alignment vertical="center"/>
    </xf>
    <xf numFmtId="170"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7" fillId="24"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0" xfId="41" applyFont="1"/>
    <xf numFmtId="4" fontId="11" fillId="0" borderId="1" xfId="67" applyNumberFormat="1" applyFont="1" applyFill="1" applyBorder="1" applyAlignment="1">
      <alignment horizontal="center" vertical="center" wrapText="1"/>
    </xf>
    <xf numFmtId="171"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65"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40" fillId="0" borderId="0" xfId="69" applyFont="1" applyFill="1" applyBorder="1" applyAlignment="1">
      <alignment horizontal="left"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70" zoomScaleNormal="70" workbookViewId="0">
      <selection activeCell="H25" sqref="H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597</v>
      </c>
      <c r="B5" s="256"/>
      <c r="C5" s="256"/>
      <c r="D5" s="165"/>
      <c r="E5" s="165"/>
      <c r="F5" s="165"/>
      <c r="G5" s="165"/>
      <c r="H5" s="165"/>
      <c r="I5" s="165"/>
      <c r="J5" s="165"/>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526</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532</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602</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528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2" t="s">
        <v>609</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533</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508</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209"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9"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193" customFormat="1" ht="58.5" customHeight="1" x14ac:dyDescent="0.2">
      <c r="A25" s="28" t="s">
        <v>63</v>
      </c>
      <c r="B25" s="162" t="s">
        <v>458</v>
      </c>
      <c r="C25" s="174" t="s">
        <v>535</v>
      </c>
      <c r="D25" s="176"/>
      <c r="E25" s="176"/>
      <c r="F25" s="176"/>
      <c r="G25" s="176"/>
      <c r="H25" s="191"/>
      <c r="I25" s="191"/>
      <c r="J25" s="191"/>
      <c r="K25" s="191"/>
      <c r="L25" s="191"/>
      <c r="M25" s="191"/>
      <c r="N25" s="191"/>
      <c r="O25" s="191"/>
      <c r="P25" s="191"/>
      <c r="Q25" s="191"/>
      <c r="R25" s="191"/>
      <c r="S25" s="192"/>
      <c r="T25" s="192"/>
      <c r="U25" s="192"/>
      <c r="V25" s="192"/>
    </row>
    <row r="26" spans="1:22" s="193" customFormat="1" ht="42.75" customHeight="1" x14ac:dyDescent="0.2">
      <c r="A26" s="28" t="s">
        <v>62</v>
      </c>
      <c r="B26" s="162" t="s">
        <v>76</v>
      </c>
      <c r="C26" s="174" t="s">
        <v>536</v>
      </c>
      <c r="D26" s="176"/>
      <c r="E26" s="176"/>
      <c r="F26" s="176"/>
      <c r="G26" s="176"/>
      <c r="H26" s="191"/>
      <c r="I26" s="191"/>
      <c r="J26" s="191"/>
      <c r="K26" s="191"/>
      <c r="L26" s="191"/>
      <c r="M26" s="191"/>
      <c r="N26" s="191"/>
      <c r="O26" s="191"/>
      <c r="P26" s="191"/>
      <c r="Q26" s="191"/>
      <c r="R26" s="191"/>
      <c r="S26" s="192"/>
      <c r="T26" s="192"/>
      <c r="U26" s="192"/>
      <c r="V26" s="192"/>
    </row>
    <row r="27" spans="1:22" s="193" customFormat="1" ht="51.75" customHeight="1" x14ac:dyDescent="0.2">
      <c r="A27" s="28" t="s">
        <v>60</v>
      </c>
      <c r="B27" s="162" t="s">
        <v>75</v>
      </c>
      <c r="C27" s="174" t="s">
        <v>587</v>
      </c>
      <c r="D27" s="176"/>
      <c r="E27" s="176"/>
      <c r="F27" s="176"/>
      <c r="G27" s="176"/>
      <c r="H27" s="191"/>
      <c r="I27" s="191"/>
      <c r="J27" s="191"/>
      <c r="K27" s="191"/>
      <c r="L27" s="191"/>
      <c r="M27" s="191"/>
      <c r="N27" s="191"/>
      <c r="O27" s="191"/>
      <c r="P27" s="191"/>
      <c r="Q27" s="191"/>
      <c r="R27" s="191"/>
      <c r="S27" s="192"/>
      <c r="T27" s="192"/>
      <c r="U27" s="192"/>
      <c r="V27" s="192"/>
    </row>
    <row r="28" spans="1:22" s="193" customFormat="1" ht="42.75" customHeight="1" x14ac:dyDescent="0.2">
      <c r="A28" s="28" t="s">
        <v>59</v>
      </c>
      <c r="B28" s="162" t="s">
        <v>459</v>
      </c>
      <c r="C28" s="174" t="s">
        <v>537</v>
      </c>
      <c r="D28" s="176"/>
      <c r="E28" s="176"/>
      <c r="F28" s="176"/>
      <c r="G28" s="176"/>
      <c r="H28" s="191"/>
      <c r="I28" s="191"/>
      <c r="J28" s="191"/>
      <c r="K28" s="191"/>
      <c r="L28" s="191"/>
      <c r="M28" s="191"/>
      <c r="N28" s="191"/>
      <c r="O28" s="191"/>
      <c r="P28" s="191"/>
      <c r="Q28" s="191"/>
      <c r="R28" s="191"/>
      <c r="S28" s="192"/>
      <c r="T28" s="192"/>
      <c r="U28" s="192"/>
      <c r="V28" s="192"/>
    </row>
    <row r="29" spans="1:22" s="193" customFormat="1" ht="51.75" customHeight="1" x14ac:dyDescent="0.2">
      <c r="A29" s="28" t="s">
        <v>57</v>
      </c>
      <c r="B29" s="162" t="s">
        <v>530</v>
      </c>
      <c r="C29" s="174" t="s">
        <v>537</v>
      </c>
      <c r="D29" s="176"/>
      <c r="E29" s="176"/>
      <c r="F29" s="176"/>
      <c r="G29" s="176"/>
      <c r="H29" s="191"/>
      <c r="I29" s="191"/>
      <c r="J29" s="191"/>
      <c r="K29" s="191"/>
      <c r="L29" s="191"/>
      <c r="M29" s="191"/>
      <c r="N29" s="191"/>
      <c r="O29" s="191"/>
      <c r="P29" s="191"/>
      <c r="Q29" s="191"/>
      <c r="R29" s="191"/>
      <c r="S29" s="192"/>
      <c r="T29" s="192"/>
      <c r="U29" s="192"/>
      <c r="V29" s="192"/>
    </row>
    <row r="30" spans="1:22" s="193" customFormat="1" ht="51.75" customHeight="1" x14ac:dyDescent="0.2">
      <c r="A30" s="28" t="s">
        <v>55</v>
      </c>
      <c r="B30" s="162" t="s">
        <v>460</v>
      </c>
      <c r="C30" s="174" t="s">
        <v>537</v>
      </c>
      <c r="D30" s="176"/>
      <c r="E30" s="176"/>
      <c r="F30" s="176"/>
      <c r="G30" s="176"/>
      <c r="H30" s="191"/>
      <c r="I30" s="191"/>
      <c r="J30" s="191"/>
      <c r="K30" s="191"/>
      <c r="L30" s="191"/>
      <c r="M30" s="191"/>
      <c r="N30" s="191"/>
      <c r="O30" s="191"/>
      <c r="P30" s="191"/>
      <c r="Q30" s="191"/>
      <c r="R30" s="191"/>
      <c r="S30" s="192"/>
      <c r="T30" s="192"/>
      <c r="U30" s="192"/>
      <c r="V30" s="192"/>
    </row>
    <row r="31" spans="1:22" s="193" customFormat="1" ht="51.75" customHeight="1" x14ac:dyDescent="0.2">
      <c r="A31" s="28" t="s">
        <v>74</v>
      </c>
      <c r="B31" s="162" t="s">
        <v>461</v>
      </c>
      <c r="C31" s="174" t="s">
        <v>537</v>
      </c>
      <c r="D31" s="176"/>
      <c r="E31" s="176"/>
      <c r="F31" s="176"/>
      <c r="G31" s="176"/>
      <c r="H31" s="191"/>
      <c r="I31" s="191"/>
      <c r="J31" s="191"/>
      <c r="K31" s="191"/>
      <c r="L31" s="191"/>
      <c r="M31" s="191"/>
      <c r="N31" s="191"/>
      <c r="O31" s="191"/>
      <c r="P31" s="191"/>
      <c r="Q31" s="191"/>
      <c r="R31" s="191"/>
      <c r="S31" s="192"/>
      <c r="T31" s="192"/>
      <c r="U31" s="192"/>
      <c r="V31" s="192"/>
    </row>
    <row r="32" spans="1:22" s="193" customFormat="1" ht="51.75" customHeight="1" x14ac:dyDescent="0.2">
      <c r="A32" s="28" t="s">
        <v>72</v>
      </c>
      <c r="B32" s="162" t="s">
        <v>462</v>
      </c>
      <c r="C32" s="174" t="s">
        <v>537</v>
      </c>
      <c r="D32" s="176"/>
      <c r="E32" s="176"/>
      <c r="F32" s="176"/>
      <c r="G32" s="176"/>
      <c r="H32" s="191"/>
      <c r="I32" s="191"/>
      <c r="J32" s="191"/>
      <c r="K32" s="191"/>
      <c r="L32" s="191"/>
      <c r="M32" s="191"/>
      <c r="N32" s="191"/>
      <c r="O32" s="191"/>
      <c r="P32" s="191"/>
      <c r="Q32" s="191"/>
      <c r="R32" s="191"/>
      <c r="S32" s="192"/>
      <c r="T32" s="192"/>
      <c r="U32" s="192"/>
      <c r="V32" s="192"/>
    </row>
    <row r="33" spans="1:22" s="193" customFormat="1" ht="101.25" customHeight="1" x14ac:dyDescent="0.2">
      <c r="A33" s="28" t="s">
        <v>71</v>
      </c>
      <c r="B33" s="162" t="s">
        <v>463</v>
      </c>
      <c r="C33" s="174" t="s">
        <v>538</v>
      </c>
      <c r="D33" s="176"/>
      <c r="E33" s="176"/>
      <c r="F33" s="176"/>
      <c r="G33" s="176"/>
      <c r="H33" s="191"/>
      <c r="I33" s="191"/>
      <c r="J33" s="191"/>
      <c r="K33" s="191"/>
      <c r="L33" s="191"/>
      <c r="M33" s="191"/>
      <c r="N33" s="191"/>
      <c r="O33" s="191"/>
      <c r="P33" s="191"/>
      <c r="Q33" s="191"/>
      <c r="R33" s="191"/>
      <c r="S33" s="192"/>
      <c r="T33" s="192"/>
      <c r="U33" s="192"/>
      <c r="V33" s="192"/>
    </row>
    <row r="34" spans="1:22" ht="111" customHeight="1" x14ac:dyDescent="0.25">
      <c r="A34" s="28" t="s">
        <v>478</v>
      </c>
      <c r="B34" s="40" t="s">
        <v>531</v>
      </c>
      <c r="C34" s="37"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209"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209" t="s">
        <v>537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4"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4"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4"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4"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4"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4"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4"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84">
        <v>218.15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84">
        <v>181.792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6" t="str">
        <f>'1. паспорт местоположение'!A7</f>
        <v xml:space="preserve">Паспорт инвестиционного проекта </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540</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f>
        <v>N_NA1000.PR.0013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528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533</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483</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109</v>
      </c>
      <c r="C19" s="265" t="s">
        <v>377</v>
      </c>
      <c r="D19" s="263" t="s">
        <v>376</v>
      </c>
      <c r="E19" s="263" t="s">
        <v>108</v>
      </c>
      <c r="F19" s="263" t="s">
        <v>107</v>
      </c>
      <c r="G19" s="263" t="s">
        <v>372</v>
      </c>
      <c r="H19" s="263" t="s">
        <v>106</v>
      </c>
      <c r="I19" s="263" t="s">
        <v>105</v>
      </c>
      <c r="J19" s="263" t="s">
        <v>104</v>
      </c>
      <c r="K19" s="263" t="s">
        <v>103</v>
      </c>
      <c r="L19" s="263" t="s">
        <v>102</v>
      </c>
      <c r="M19" s="263" t="s">
        <v>101</v>
      </c>
      <c r="N19" s="263" t="s">
        <v>100</v>
      </c>
      <c r="O19" s="263" t="s">
        <v>99</v>
      </c>
      <c r="P19" s="263" t="s">
        <v>98</v>
      </c>
      <c r="Q19" s="263" t="s">
        <v>375</v>
      </c>
      <c r="R19" s="263"/>
      <c r="S19" s="267" t="s">
        <v>475</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2" t="s">
        <v>373</v>
      </c>
      <c r="R20" s="43" t="s">
        <v>374</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540</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f>
        <v>N_NA1000.PR.0013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528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7" t="s">
        <v>533</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488</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99" t="s">
        <v>124</v>
      </c>
      <c r="R22" s="99" t="s">
        <v>487</v>
      </c>
      <c r="S22" s="99" t="s">
        <v>123</v>
      </c>
      <c r="T22" s="99" t="s">
        <v>122</v>
      </c>
    </row>
    <row r="23" spans="1:113" ht="51.75" customHeight="1" x14ac:dyDescent="0.25">
      <c r="A23" s="281"/>
      <c r="B23" s="163" t="s">
        <v>120</v>
      </c>
      <c r="C23" s="163" t="s">
        <v>121</v>
      </c>
      <c r="D23" s="277"/>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6"/>
      <c r="R25" s="61"/>
      <c r="S25" s="16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1" t="s">
        <v>522</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7" t="s">
        <v>540</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f>
        <v>N_NA1000.PR.0013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7" t="s">
        <v>528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7" t="s">
        <v>533</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490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6" t="s">
        <v>6</v>
      </c>
      <c r="B21" s="289" t="s">
        <v>496</v>
      </c>
      <c r="C21" s="290"/>
      <c r="D21" s="289" t="s">
        <v>498</v>
      </c>
      <c r="E21" s="290"/>
      <c r="F21" s="282" t="s">
        <v>103</v>
      </c>
      <c r="G21" s="284"/>
      <c r="H21" s="284"/>
      <c r="I21" s="283"/>
      <c r="J21" s="286" t="s">
        <v>499</v>
      </c>
      <c r="K21" s="289" t="s">
        <v>500</v>
      </c>
      <c r="L21" s="290"/>
      <c r="M21" s="289" t="s">
        <v>501</v>
      </c>
      <c r="N21" s="290"/>
      <c r="O21" s="289" t="s">
        <v>489</v>
      </c>
      <c r="P21" s="290"/>
      <c r="Q21" s="289" t="s">
        <v>136</v>
      </c>
      <c r="R21" s="290"/>
      <c r="S21" s="286" t="s">
        <v>135</v>
      </c>
      <c r="T21" s="286" t="s">
        <v>502</v>
      </c>
      <c r="U21" s="286" t="s">
        <v>497</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99" t="s">
        <v>124</v>
      </c>
      <c r="Y22" s="99" t="s">
        <v>487</v>
      </c>
      <c r="Z22" s="99" t="s">
        <v>123</v>
      </c>
      <c r="AA22" s="99" t="s">
        <v>122</v>
      </c>
    </row>
    <row r="23" spans="1:27" ht="60" customHeight="1" x14ac:dyDescent="0.25">
      <c r="A23" s="288"/>
      <c r="B23" s="161" t="s">
        <v>120</v>
      </c>
      <c r="C23" s="16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topLeftCell="A25" zoomScale="70" zoomScaleNormal="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f>
        <v>Год раскрытия информации: 2023 год</v>
      </c>
      <c r="B5" s="256"/>
      <c r="C5" s="25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
        <v>602</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3"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482</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24" customHeight="1" x14ac:dyDescent="0.2">
      <c r="A22" s="28" t="s">
        <v>66</v>
      </c>
      <c r="B22" s="35" t="s">
        <v>494</v>
      </c>
      <c r="C22" s="34" t="s">
        <v>598</v>
      </c>
      <c r="D22" s="33"/>
      <c r="E22" s="33"/>
      <c r="F22" s="32"/>
      <c r="G22" s="32"/>
      <c r="H22" s="32"/>
      <c r="I22" s="32"/>
      <c r="J22" s="32"/>
      <c r="K22" s="32"/>
      <c r="L22" s="32"/>
      <c r="M22" s="32"/>
      <c r="N22" s="32"/>
      <c r="O22" s="32"/>
      <c r="P22" s="32"/>
      <c r="Q22" s="31"/>
      <c r="R22" s="31"/>
      <c r="S22" s="31"/>
      <c r="T22" s="31"/>
      <c r="U22" s="31"/>
    </row>
    <row r="23" spans="1:21" ht="69.75" customHeight="1" x14ac:dyDescent="0.25">
      <c r="A23" s="28" t="s">
        <v>64</v>
      </c>
      <c r="B23" s="30" t="s">
        <v>61</v>
      </c>
      <c r="C23" s="29" t="s">
        <v>599</v>
      </c>
      <c r="D23" s="27"/>
      <c r="E23" s="27"/>
      <c r="F23" s="27"/>
      <c r="G23" s="27"/>
      <c r="H23" s="27"/>
      <c r="I23" s="27"/>
      <c r="J23" s="27"/>
      <c r="K23" s="27"/>
      <c r="L23" s="27"/>
      <c r="M23" s="27"/>
      <c r="N23" s="27"/>
      <c r="O23" s="27"/>
      <c r="P23" s="27"/>
      <c r="Q23" s="27"/>
      <c r="R23" s="27"/>
      <c r="S23" s="27"/>
      <c r="T23" s="27"/>
      <c r="U23" s="27"/>
    </row>
    <row r="24" spans="1:21" ht="409.5" customHeight="1" x14ac:dyDescent="0.25">
      <c r="A24" s="252" t="s">
        <v>63</v>
      </c>
      <c r="B24" s="251" t="s">
        <v>514</v>
      </c>
      <c r="C24" s="251"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7"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634</v>
      </c>
      <c r="D26" s="27"/>
      <c r="E26" s="27"/>
      <c r="F26" s="27"/>
      <c r="G26" s="27"/>
      <c r="H26" s="27"/>
      <c r="I26" s="27"/>
      <c r="J26" s="27"/>
      <c r="K26" s="27"/>
      <c r="L26" s="27"/>
      <c r="M26" s="27"/>
      <c r="N26" s="27"/>
      <c r="O26" s="27"/>
      <c r="P26" s="27"/>
      <c r="Q26" s="27"/>
      <c r="R26" s="27"/>
      <c r="S26" s="27"/>
      <c r="T26" s="27"/>
      <c r="U26" s="27"/>
    </row>
    <row r="27" spans="1:21" ht="408.75" customHeight="1" x14ac:dyDescent="0.25">
      <c r="A27" s="28" t="s">
        <v>59</v>
      </c>
      <c r="B27" s="250" t="s">
        <v>495</v>
      </c>
      <c r="C27" s="250"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8"/>
      <c r="AB6" s="15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8"/>
      <c r="AB7" s="158"/>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9"/>
      <c r="AB8" s="159"/>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0"/>
      <c r="AB9" s="16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8"/>
      <c r="AB10" s="158"/>
    </row>
    <row r="11" spans="1:28" ht="15.75" x14ac:dyDescent="0.25">
      <c r="A11" s="264" t="str">
        <f>'1. паспорт местоположение'!A12:C12</f>
        <v>N_NA1000.PR.0013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9"/>
      <c r="AB11" s="159"/>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0"/>
      <c r="AB12" s="16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9"/>
      <c r="AB14" s="159"/>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0"/>
      <c r="AB15" s="16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9"/>
      <c r="AB16" s="16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9"/>
      <c r="AB17" s="16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9"/>
      <c r="AB18" s="16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9"/>
      <c r="AB19" s="169"/>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0"/>
      <c r="AB20" s="170"/>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0"/>
      <c r="AB21" s="170"/>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1"/>
      <c r="AB22" s="171"/>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2">
        <v>11</v>
      </c>
      <c r="L25" s="97">
        <v>12</v>
      </c>
      <c r="M25" s="172">
        <v>13</v>
      </c>
      <c r="N25" s="97">
        <v>14</v>
      </c>
      <c r="O25" s="172">
        <v>15</v>
      </c>
      <c r="P25" s="97">
        <v>16</v>
      </c>
      <c r="Q25" s="172">
        <v>17</v>
      </c>
      <c r="R25" s="97">
        <v>18</v>
      </c>
      <c r="S25" s="172">
        <v>19</v>
      </c>
      <c r="T25" s="97">
        <v>20</v>
      </c>
      <c r="U25" s="172">
        <v>21</v>
      </c>
      <c r="V25" s="97">
        <v>22</v>
      </c>
      <c r="W25" s="172">
        <v>23</v>
      </c>
      <c r="X25" s="97">
        <v>24</v>
      </c>
      <c r="Y25" s="17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N_NA1000.PR.0013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2" t="s">
        <v>87</v>
      </c>
      <c r="F19" s="303"/>
      <c r="G19" s="303"/>
      <c r="H19" s="303"/>
      <c r="I19" s="304"/>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104"/>
  <sheetViews>
    <sheetView topLeftCell="A16" zoomScale="55" zoomScaleNormal="55" zoomScaleSheetLayoutView="85" zoomScalePageLayoutView="50" workbookViewId="0">
      <selection activeCell="A26" sqref="A26:AJ26"/>
    </sheetView>
  </sheetViews>
  <sheetFormatPr defaultColWidth="10.28515625" defaultRowHeight="15.75" x14ac:dyDescent="0.25"/>
  <cols>
    <col min="1" max="1" width="70" style="194" customWidth="1"/>
    <col min="2" max="2" width="23.42578125" style="194" customWidth="1"/>
    <col min="3" max="3" width="16.7109375" style="194" hidden="1" customWidth="1"/>
    <col min="4" max="4" width="22.140625" style="194" hidden="1" customWidth="1"/>
    <col min="5" max="5" width="20.28515625" style="194" hidden="1" customWidth="1"/>
    <col min="6" max="9" width="16.7109375" style="194" hidden="1" customWidth="1"/>
    <col min="10" max="10" width="19" style="194" hidden="1" customWidth="1"/>
    <col min="11" max="11" width="16.7109375" style="194" hidden="1" customWidth="1"/>
    <col min="12" max="12" width="18.5703125" style="194" hidden="1" customWidth="1"/>
    <col min="13" max="36" width="16.7109375" style="194" hidden="1" customWidth="1"/>
    <col min="37" max="57" width="16.7109375" style="194" customWidth="1"/>
    <col min="58" max="16384" width="10.28515625" style="19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12" customFormat="1" x14ac:dyDescent="0.25">
      <c r="A6" s="17"/>
      <c r="I6" s="16"/>
      <c r="J6" s="16"/>
      <c r="K6" s="86"/>
    </row>
    <row r="7" spans="1:44" s="12" customFormat="1" x14ac:dyDescent="0.2">
      <c r="A7" s="305" t="s">
        <v>10</v>
      </c>
      <c r="B7" s="305"/>
      <c r="C7" s="305"/>
      <c r="D7" s="305"/>
      <c r="E7" s="305"/>
      <c r="F7" s="305"/>
      <c r="G7" s="305"/>
      <c r="H7" s="305"/>
      <c r="I7" s="305"/>
      <c r="J7" s="305"/>
      <c r="K7" s="30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12" customFormat="1" x14ac:dyDescent="0.2">
      <c r="A8" s="198"/>
      <c r="B8" s="198"/>
      <c r="C8" s="198"/>
      <c r="D8" s="198"/>
      <c r="E8" s="198"/>
      <c r="F8" s="198"/>
      <c r="G8" s="198"/>
      <c r="H8" s="198"/>
      <c r="I8" s="198"/>
      <c r="J8" s="198"/>
      <c r="K8" s="198"/>
      <c r="L8" s="175"/>
      <c r="M8" s="175"/>
      <c r="N8" s="175"/>
      <c r="O8" s="175"/>
      <c r="P8" s="175"/>
      <c r="Q8" s="175"/>
      <c r="R8" s="175"/>
      <c r="S8" s="175"/>
      <c r="T8" s="175"/>
      <c r="U8" s="175"/>
      <c r="V8" s="175"/>
      <c r="W8" s="175"/>
      <c r="X8" s="175"/>
      <c r="Y8" s="175"/>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12" customFormat="1" ht="18.75" customHeight="1" x14ac:dyDescent="0.2">
      <c r="A10" s="257" t="s">
        <v>9</v>
      </c>
      <c r="B10" s="257"/>
      <c r="C10" s="257"/>
      <c r="D10" s="257"/>
      <c r="E10" s="257"/>
      <c r="F10" s="257"/>
      <c r="G10" s="257"/>
      <c r="H10" s="257"/>
      <c r="I10" s="257"/>
      <c r="J10" s="257"/>
      <c r="K10" s="257"/>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12" customFormat="1" x14ac:dyDescent="0.2">
      <c r="A11" s="198"/>
      <c r="B11" s="198"/>
      <c r="C11" s="198"/>
      <c r="D11" s="198"/>
      <c r="E11" s="198"/>
      <c r="F11" s="198"/>
      <c r="G11" s="198"/>
      <c r="H11" s="198"/>
      <c r="I11" s="198"/>
      <c r="J11" s="198"/>
      <c r="K11" s="198"/>
      <c r="L11" s="175"/>
      <c r="M11" s="175"/>
      <c r="N11" s="175"/>
      <c r="O11" s="175"/>
      <c r="P11" s="175"/>
      <c r="Q11" s="175"/>
      <c r="R11" s="175"/>
      <c r="S11" s="175"/>
      <c r="T11" s="175"/>
      <c r="U11" s="175"/>
      <c r="V11" s="175"/>
      <c r="W11" s="175"/>
      <c r="X11" s="175"/>
      <c r="Y11" s="175"/>
    </row>
    <row r="12" spans="1:44" s="12" customFormat="1" ht="18.75" customHeight="1" x14ac:dyDescent="0.2">
      <c r="A12" s="261" t="str">
        <f>'1. паспорт местоположение'!A12:C12</f>
        <v>N_NA1000.PR.0013</v>
      </c>
      <c r="B12" s="261"/>
      <c r="C12" s="261"/>
      <c r="D12" s="261"/>
      <c r="E12" s="261"/>
      <c r="F12" s="261"/>
      <c r="G12" s="261"/>
      <c r="H12" s="261"/>
      <c r="I12" s="261"/>
      <c r="J12" s="261"/>
      <c r="K12" s="261"/>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12" customFormat="1" ht="18.75" customHeight="1" x14ac:dyDescent="0.2">
      <c r="A13" s="257" t="s">
        <v>8</v>
      </c>
      <c r="B13" s="257"/>
      <c r="C13" s="257"/>
      <c r="D13" s="257"/>
      <c r="E13" s="257"/>
      <c r="F13" s="257"/>
      <c r="G13" s="257"/>
      <c r="H13" s="257"/>
      <c r="I13" s="257"/>
      <c r="J13" s="257"/>
      <c r="K13" s="257"/>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56.25" customHeight="1" x14ac:dyDescent="0.2">
      <c r="A15" s="262"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2"/>
      <c r="C15" s="262"/>
      <c r="D15" s="262"/>
      <c r="E15" s="262"/>
      <c r="F15" s="262"/>
      <c r="G15" s="262"/>
      <c r="H15" s="262"/>
      <c r="I15" s="262"/>
      <c r="J15" s="262"/>
      <c r="K15" s="262"/>
      <c r="L15" s="262"/>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57" t="s">
        <v>7</v>
      </c>
      <c r="B16" s="257"/>
      <c r="C16" s="257"/>
      <c r="D16" s="257"/>
      <c r="E16" s="257"/>
      <c r="F16" s="257"/>
      <c r="G16" s="257"/>
      <c r="H16" s="257"/>
      <c r="I16" s="257"/>
      <c r="J16" s="257"/>
      <c r="K16" s="257"/>
      <c r="L16" s="257"/>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59" t="s">
        <v>596</v>
      </c>
      <c r="B18" s="259"/>
      <c r="C18" s="259"/>
      <c r="D18" s="259"/>
      <c r="E18" s="259"/>
      <c r="F18" s="259"/>
      <c r="G18" s="259"/>
      <c r="H18" s="259"/>
      <c r="I18" s="259"/>
      <c r="J18" s="259"/>
      <c r="K18" s="259"/>
      <c r="L18" s="259"/>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05" customFormat="1" ht="18.75" x14ac:dyDescent="0.25">
      <c r="AO19" s="206"/>
      <c r="AP19" s="206"/>
      <c r="AQ19" s="206"/>
      <c r="AR19" s="39"/>
    </row>
    <row r="20" spans="1:45" s="205" customFormat="1" ht="18.75" x14ac:dyDescent="0.3">
      <c r="AO20" s="206"/>
      <c r="AP20" s="206"/>
      <c r="AQ20" s="206"/>
      <c r="AR20" s="15"/>
    </row>
    <row r="21" spans="1:45" s="205" customFormat="1" ht="20.25" customHeight="1" x14ac:dyDescent="0.3">
      <c r="AO21" s="206"/>
      <c r="AP21" s="206"/>
      <c r="AQ21" s="206"/>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s="205" customFormat="1"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s="205" customFormat="1" ht="14.25" customHeight="1" thickBot="1" x14ac:dyDescent="0.3">
      <c r="A24" s="306" t="s">
        <v>343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221"/>
      <c r="AN24" s="221"/>
      <c r="AO24" s="222"/>
      <c r="AP24" s="222"/>
      <c r="AQ24" s="222"/>
      <c r="AR24" s="222"/>
      <c r="AS24" s="223"/>
    </row>
    <row r="25" spans="1:45" s="205" customFormat="1" ht="12.75" customHeight="1" x14ac:dyDescent="0.25">
      <c r="A25" s="307" t="s">
        <v>610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24"/>
      <c r="AN25" s="310" t="s">
        <v>342</v>
      </c>
      <c r="AO25" s="310"/>
      <c r="AP25" s="310"/>
      <c r="AQ25" s="336"/>
      <c r="AR25" s="336"/>
      <c r="AS25" s="223"/>
    </row>
    <row r="26" spans="1:45" s="205" customFormat="1" ht="17.25" customHeight="1" x14ac:dyDescent="0.25">
      <c r="A26" s="315" t="s">
        <v>341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23"/>
      <c r="AL26" s="323"/>
      <c r="AM26" s="224"/>
      <c r="AN26" s="324" t="s">
        <v>340</v>
      </c>
      <c r="AO26" s="325"/>
      <c r="AP26" s="326"/>
      <c r="AQ26" s="327"/>
      <c r="AR26" s="328"/>
      <c r="AS26" s="223"/>
    </row>
    <row r="27" spans="1:45" s="205" customFormat="1" ht="17.25" customHeight="1" x14ac:dyDescent="0.25">
      <c r="A27" s="315" t="s">
        <v>339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23"/>
      <c r="AL27" s="323"/>
      <c r="AM27" s="224"/>
      <c r="AN27" s="324" t="s">
        <v>338</v>
      </c>
      <c r="AO27" s="325"/>
      <c r="AP27" s="326"/>
      <c r="AQ27" s="327"/>
      <c r="AR27" s="328"/>
      <c r="AS27" s="223"/>
    </row>
    <row r="28" spans="1:45" s="205" customFormat="1" ht="27.75" customHeight="1" thickBot="1" x14ac:dyDescent="0.3">
      <c r="A28" s="329" t="s">
        <v>337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24"/>
      <c r="AN28" s="333" t="s">
        <v>611</v>
      </c>
      <c r="AO28" s="334"/>
      <c r="AP28" s="335"/>
      <c r="AQ28" s="327"/>
      <c r="AR28" s="328"/>
      <c r="AS28" s="223"/>
    </row>
    <row r="29" spans="1:45" s="205" customFormat="1" ht="17.25" customHeight="1" x14ac:dyDescent="0.25">
      <c r="A29" s="312" t="s">
        <v>336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9"/>
      <c r="AL29" s="309"/>
      <c r="AM29" s="224"/>
      <c r="AN29" s="338"/>
      <c r="AO29" s="339"/>
      <c r="AP29" s="339"/>
      <c r="AQ29" s="327"/>
      <c r="AR29" s="340"/>
      <c r="AS29" s="223"/>
    </row>
    <row r="30" spans="1:45" s="205" customFormat="1" ht="17.25" customHeight="1" x14ac:dyDescent="0.25">
      <c r="A30" s="315" t="s">
        <v>612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23"/>
      <c r="AL30" s="323"/>
      <c r="AM30" s="224"/>
      <c r="AS30" s="223"/>
    </row>
    <row r="31" spans="1:45" s="205" customFormat="1" ht="17.25" customHeight="1" x14ac:dyDescent="0.25">
      <c r="A31" s="315" t="s">
        <v>335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23"/>
      <c r="AL31" s="323"/>
      <c r="AM31" s="224"/>
      <c r="AN31" s="224"/>
      <c r="AO31" s="225"/>
      <c r="AP31" s="225"/>
      <c r="AQ31" s="225"/>
      <c r="AR31" s="225"/>
      <c r="AS31" s="223"/>
    </row>
    <row r="32" spans="1:45" s="205" customFormat="1" ht="17.25" customHeight="1" x14ac:dyDescent="0.25">
      <c r="A32" s="315" t="s">
        <v>314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23"/>
      <c r="AL32" s="323"/>
      <c r="AM32" s="224"/>
      <c r="AN32" s="224"/>
      <c r="AO32" s="224"/>
      <c r="AP32" s="224"/>
      <c r="AQ32" s="224"/>
      <c r="AR32" s="224"/>
      <c r="AS32" s="223"/>
    </row>
    <row r="33" spans="1:45" s="205" customFormat="1" ht="17.25" customHeight="1" x14ac:dyDescent="0.25">
      <c r="A33" s="315" t="s">
        <v>334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7"/>
      <c r="AL33" s="337"/>
      <c r="AM33" s="224"/>
      <c r="AN33" s="224"/>
      <c r="AO33" s="224"/>
      <c r="AP33" s="224"/>
      <c r="AQ33" s="224"/>
      <c r="AR33" s="224"/>
      <c r="AS33" s="223"/>
    </row>
    <row r="34" spans="1:45" s="205" customFormat="1" ht="17.25" customHeight="1" x14ac:dyDescent="0.25">
      <c r="A34" s="315" t="s">
        <v>333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3"/>
      <c r="AL34" s="323"/>
      <c r="AM34" s="224"/>
      <c r="AN34" s="224"/>
      <c r="AO34" s="224"/>
      <c r="AP34" s="224"/>
      <c r="AQ34" s="224"/>
      <c r="AR34" s="224"/>
      <c r="AS34" s="223"/>
    </row>
    <row r="35" spans="1:45" s="205" customFormat="1"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23"/>
      <c r="AL35" s="323"/>
      <c r="AM35" s="224"/>
      <c r="AN35" s="224"/>
      <c r="AO35" s="224"/>
      <c r="AP35" s="224"/>
      <c r="AQ35" s="224"/>
      <c r="AR35" s="224"/>
      <c r="AS35" s="223"/>
    </row>
    <row r="36" spans="1:45" s="205" customFormat="1" ht="17.25" customHeight="1" thickBot="1" x14ac:dyDescent="0.3">
      <c r="A36" s="321" t="s">
        <v>307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32"/>
      <c r="AL36" s="332"/>
      <c r="AM36" s="224"/>
      <c r="AN36" s="224"/>
      <c r="AO36" s="224"/>
      <c r="AP36" s="224"/>
      <c r="AQ36" s="224"/>
      <c r="AR36" s="224"/>
      <c r="AS36" s="223"/>
    </row>
    <row r="37" spans="1:45" s="205" customFormat="1"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24"/>
      <c r="AN37" s="224"/>
      <c r="AO37" s="224"/>
      <c r="AP37" s="224"/>
      <c r="AQ37" s="224"/>
      <c r="AR37" s="224"/>
      <c r="AS37" s="223"/>
    </row>
    <row r="38" spans="1:45" s="205" customFormat="1" ht="17.25" customHeight="1" x14ac:dyDescent="0.25">
      <c r="A38" s="315" t="s">
        <v>332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23"/>
      <c r="AL38" s="323"/>
      <c r="AM38" s="224"/>
      <c r="AN38" s="224"/>
      <c r="AO38" s="224"/>
      <c r="AP38" s="224"/>
      <c r="AQ38" s="224"/>
      <c r="AR38" s="224"/>
      <c r="AS38" s="223"/>
    </row>
    <row r="39" spans="1:45" s="205" customFormat="1" ht="17.25" customHeight="1" thickBot="1" x14ac:dyDescent="0.3">
      <c r="A39" s="321" t="s">
        <v>331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32"/>
      <c r="AL39" s="332"/>
      <c r="AM39" s="224"/>
      <c r="AN39" s="224"/>
      <c r="AO39" s="224"/>
      <c r="AP39" s="224"/>
      <c r="AQ39" s="224"/>
      <c r="AR39" s="224"/>
      <c r="AS39" s="223"/>
    </row>
    <row r="40" spans="1:45" s="205" customFormat="1" ht="17.25" customHeight="1" x14ac:dyDescent="0.25">
      <c r="A40" s="307" t="s">
        <v>613</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24"/>
      <c r="AN40" s="224"/>
      <c r="AO40" s="224"/>
      <c r="AP40" s="224"/>
      <c r="AQ40" s="224"/>
      <c r="AR40" s="224"/>
      <c r="AS40" s="223"/>
    </row>
    <row r="41" spans="1:45" s="205" customFormat="1" ht="17.25" customHeight="1" x14ac:dyDescent="0.25">
      <c r="A41" s="315" t="s">
        <v>330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23"/>
      <c r="AL41" s="323"/>
      <c r="AM41" s="224"/>
      <c r="AN41" s="224"/>
      <c r="AO41" s="224"/>
      <c r="AP41" s="224"/>
      <c r="AQ41" s="224"/>
      <c r="AR41" s="224"/>
      <c r="AS41" s="223"/>
    </row>
    <row r="42" spans="1:45" s="205" customFormat="1" ht="17.25" customHeight="1" x14ac:dyDescent="0.25">
      <c r="A42" s="315" t="s">
        <v>329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23"/>
      <c r="AL42" s="323"/>
      <c r="AM42" s="224"/>
      <c r="AN42" s="224"/>
      <c r="AO42" s="224"/>
      <c r="AP42" s="224"/>
      <c r="AQ42" s="224"/>
      <c r="AR42" s="224"/>
      <c r="AS42" s="223"/>
    </row>
    <row r="43" spans="1:45" s="205" customFormat="1" ht="17.25" customHeight="1" x14ac:dyDescent="0.25">
      <c r="A43" s="315" t="s">
        <v>328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23"/>
      <c r="AL43" s="323"/>
      <c r="AM43" s="224"/>
      <c r="AN43" s="224"/>
      <c r="AO43" s="224"/>
      <c r="AP43" s="224"/>
      <c r="AQ43" s="224"/>
      <c r="AR43" s="224"/>
      <c r="AS43" s="223"/>
    </row>
    <row r="44" spans="1:45" s="205" customFormat="1" ht="17.25" customHeight="1" x14ac:dyDescent="0.25">
      <c r="A44" s="315" t="s">
        <v>327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23"/>
      <c r="AL44" s="323"/>
      <c r="AM44" s="224"/>
      <c r="AN44" s="224"/>
      <c r="AO44" s="224"/>
      <c r="AP44" s="224"/>
      <c r="AQ44" s="224"/>
      <c r="AR44" s="224"/>
      <c r="AS44" s="223"/>
    </row>
    <row r="45" spans="1:45" s="205" customFormat="1" ht="17.25" customHeight="1" x14ac:dyDescent="0.25">
      <c r="A45" s="315" t="s">
        <v>326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23"/>
      <c r="AL45" s="323"/>
      <c r="AM45" s="224"/>
      <c r="AN45" s="224"/>
      <c r="AO45" s="224"/>
      <c r="AP45" s="224"/>
      <c r="AQ45" s="224"/>
      <c r="AR45" s="224"/>
      <c r="AS45" s="223"/>
    </row>
    <row r="46" spans="1:45" s="205" customFormat="1" ht="17.25" customHeight="1" thickBot="1" x14ac:dyDescent="0.3">
      <c r="A46" s="317" t="s">
        <v>614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41"/>
      <c r="AL46" s="341"/>
      <c r="AM46" s="224"/>
      <c r="AN46" s="224"/>
      <c r="AO46" s="224"/>
      <c r="AP46" s="224"/>
      <c r="AQ46" s="224"/>
      <c r="AR46" s="224"/>
      <c r="AS46" s="223"/>
    </row>
    <row r="47" spans="1:45" s="205" customFormat="1"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09" t="s">
        <v>5</v>
      </c>
      <c r="AL47" s="309"/>
      <c r="AM47" s="345" t="s">
        <v>615</v>
      </c>
      <c r="AN47" s="345"/>
      <c r="AO47" s="226" t="s">
        <v>616</v>
      </c>
      <c r="AP47" s="226" t="s">
        <v>617</v>
      </c>
      <c r="AQ47" s="223"/>
    </row>
    <row r="48" spans="1:45" s="205" customFormat="1" ht="12" customHeight="1" x14ac:dyDescent="0.25">
      <c r="A48" s="315" t="s">
        <v>324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3"/>
      <c r="AL48" s="323"/>
      <c r="AM48" s="323"/>
      <c r="AN48" s="323"/>
      <c r="AO48" s="227"/>
      <c r="AP48" s="227"/>
      <c r="AQ48" s="223"/>
    </row>
    <row r="49" spans="1:43" s="205" customFormat="1" ht="12" customHeight="1" x14ac:dyDescent="0.25">
      <c r="A49" s="315" t="s">
        <v>323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23"/>
      <c r="AL49" s="323"/>
      <c r="AM49" s="323"/>
      <c r="AN49" s="323"/>
      <c r="AO49" s="227"/>
      <c r="AP49" s="227"/>
      <c r="AQ49" s="223"/>
    </row>
    <row r="50" spans="1:43" s="205" customFormat="1" ht="12" customHeight="1" thickBot="1" x14ac:dyDescent="0.3">
      <c r="A50" s="321" t="s">
        <v>618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32"/>
      <c r="AL50" s="332"/>
      <c r="AM50" s="332"/>
      <c r="AN50" s="332"/>
      <c r="AO50" s="228"/>
      <c r="AP50" s="228"/>
      <c r="AQ50" s="223"/>
    </row>
    <row r="51" spans="1:43" s="205"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05" customFormat="1" ht="24" customHeight="1" x14ac:dyDescent="0.25">
      <c r="A52" s="319" t="s">
        <v>322</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45" t="s">
        <v>5</v>
      </c>
      <c r="AL52" s="345"/>
      <c r="AM52" s="345" t="s">
        <v>615</v>
      </c>
      <c r="AN52" s="345"/>
      <c r="AO52" s="226" t="s">
        <v>616</v>
      </c>
      <c r="AP52" s="226" t="s">
        <v>617</v>
      </c>
      <c r="AQ52" s="223"/>
    </row>
    <row r="53" spans="1:43" s="205" customFormat="1"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7"/>
      <c r="AL53" s="337"/>
      <c r="AM53" s="337"/>
      <c r="AN53" s="337"/>
      <c r="AO53" s="233"/>
      <c r="AP53" s="233"/>
      <c r="AQ53" s="223"/>
    </row>
    <row r="54" spans="1:43" s="205" customFormat="1" ht="12" customHeight="1" x14ac:dyDescent="0.25">
      <c r="A54" s="315" t="s">
        <v>320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23"/>
      <c r="AL54" s="323"/>
      <c r="AM54" s="323"/>
      <c r="AN54" s="323"/>
      <c r="AO54" s="227"/>
      <c r="AP54" s="227"/>
      <c r="AQ54" s="223"/>
    </row>
    <row r="55" spans="1:43" s="205" customFormat="1" ht="12" customHeight="1" x14ac:dyDescent="0.25">
      <c r="A55" s="315" t="s">
        <v>319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23"/>
      <c r="AL55" s="323"/>
      <c r="AM55" s="323"/>
      <c r="AN55" s="323"/>
      <c r="AO55" s="227"/>
      <c r="AP55" s="227"/>
      <c r="AQ55" s="223"/>
    </row>
    <row r="56" spans="1:43" s="205" customFormat="1" ht="12" customHeight="1" thickBot="1" x14ac:dyDescent="0.3">
      <c r="A56" s="321" t="s">
        <v>318</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32"/>
      <c r="AL56" s="332"/>
      <c r="AM56" s="332"/>
      <c r="AN56" s="332"/>
      <c r="AO56" s="228"/>
      <c r="AP56" s="228"/>
      <c r="AQ56" s="223"/>
    </row>
    <row r="57" spans="1:43" s="205"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205" customFormat="1" ht="24" customHeight="1" x14ac:dyDescent="0.25">
      <c r="A58" s="319" t="s">
        <v>619</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45" t="s">
        <v>5</v>
      </c>
      <c r="AL58" s="345"/>
      <c r="AM58" s="345" t="s">
        <v>615</v>
      </c>
      <c r="AN58" s="345"/>
      <c r="AO58" s="226" t="s">
        <v>616</v>
      </c>
      <c r="AP58" s="226" t="s">
        <v>617</v>
      </c>
      <c r="AQ58" s="223"/>
    </row>
    <row r="59" spans="1:43" s="205" customFormat="1"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6"/>
      <c r="AP59" s="236"/>
      <c r="AQ59" s="237"/>
    </row>
    <row r="60" spans="1:43" s="205" customFormat="1" ht="12" customHeight="1" x14ac:dyDescent="0.25">
      <c r="A60" s="315" t="s">
        <v>316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23"/>
      <c r="AL60" s="323"/>
      <c r="AM60" s="323"/>
      <c r="AN60" s="323"/>
      <c r="AO60" s="227"/>
      <c r="AP60" s="227"/>
      <c r="AQ60" s="223"/>
    </row>
    <row r="61" spans="1:43" s="205" customFormat="1" ht="12" customHeight="1" x14ac:dyDescent="0.25">
      <c r="A61" s="315" t="s">
        <v>315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23"/>
      <c r="AL61" s="323"/>
      <c r="AM61" s="323"/>
      <c r="AN61" s="323"/>
      <c r="AO61" s="227"/>
      <c r="AP61" s="227"/>
      <c r="AQ61" s="223"/>
    </row>
    <row r="62" spans="1:43" s="205" customFormat="1" ht="12" customHeight="1" x14ac:dyDescent="0.25">
      <c r="A62" s="315" t="s">
        <v>314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23"/>
      <c r="AL62" s="323"/>
      <c r="AM62" s="323"/>
      <c r="AN62" s="323"/>
      <c r="AO62" s="227"/>
      <c r="AP62" s="227"/>
      <c r="AQ62" s="223"/>
    </row>
    <row r="63" spans="1:43" s="205" customFormat="1"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23"/>
      <c r="AL63" s="323"/>
      <c r="AM63" s="323"/>
      <c r="AN63" s="323"/>
      <c r="AO63" s="227"/>
      <c r="AP63" s="227"/>
      <c r="AQ63" s="223"/>
    </row>
    <row r="64" spans="1:43" s="205" customFormat="1"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23"/>
      <c r="AL64" s="323"/>
      <c r="AM64" s="323"/>
      <c r="AN64" s="323"/>
      <c r="AO64" s="227"/>
      <c r="AP64" s="227"/>
      <c r="AQ64" s="223"/>
    </row>
    <row r="65" spans="1:43" s="205" customFormat="1" ht="12" customHeight="1" x14ac:dyDescent="0.25">
      <c r="A65" s="315" t="s">
        <v>313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23"/>
      <c r="AL65" s="323"/>
      <c r="AM65" s="323"/>
      <c r="AN65" s="323"/>
      <c r="AO65" s="227"/>
      <c r="AP65" s="227"/>
      <c r="AQ65" s="223"/>
    </row>
    <row r="66" spans="1:43" s="205" customFormat="1" ht="27.75" customHeight="1" x14ac:dyDescent="0.25">
      <c r="A66" s="351" t="s">
        <v>620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8"/>
      <c r="AP66" s="238"/>
      <c r="AQ66" s="237"/>
    </row>
    <row r="67" spans="1:43" s="205" customFormat="1" ht="11.25" customHeight="1" x14ac:dyDescent="0.25">
      <c r="A67" s="315" t="s">
        <v>309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23"/>
      <c r="AL67" s="323"/>
      <c r="AM67" s="323"/>
      <c r="AN67" s="323"/>
      <c r="AO67" s="227"/>
      <c r="AP67" s="227"/>
      <c r="AQ67" s="223"/>
    </row>
    <row r="68" spans="1:43" s="205" customFormat="1" ht="25.5" customHeight="1" x14ac:dyDescent="0.25">
      <c r="A68" s="351" t="s">
        <v>621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8"/>
      <c r="AP68" s="238"/>
      <c r="AQ68" s="237"/>
    </row>
    <row r="69" spans="1:43" s="205" customFormat="1"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23"/>
      <c r="AL69" s="323"/>
      <c r="AM69" s="323"/>
      <c r="AN69" s="323"/>
      <c r="AO69" s="227"/>
      <c r="AP69" s="227"/>
      <c r="AQ69" s="223"/>
    </row>
    <row r="70" spans="1:43" s="205" customFormat="1"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8"/>
      <c r="AP70" s="238"/>
      <c r="AQ70" s="237"/>
    </row>
    <row r="71" spans="1:43" s="205" customFormat="1" ht="12" customHeight="1" x14ac:dyDescent="0.25">
      <c r="A71" s="315" t="s">
        <v>307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23"/>
      <c r="AL71" s="323"/>
      <c r="AM71" s="323"/>
      <c r="AN71" s="323"/>
      <c r="AO71" s="227"/>
      <c r="AP71" s="227"/>
      <c r="AQ71" s="223"/>
    </row>
    <row r="72" spans="1:43" s="205" customFormat="1"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9"/>
      <c r="AP72" s="239"/>
      <c r="AQ72" s="237"/>
    </row>
    <row r="73" spans="1:43" s="205"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205" customFormat="1" ht="25.5" customHeight="1" x14ac:dyDescent="0.25">
      <c r="A74" s="319" t="s">
        <v>310</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45" t="s">
        <v>5</v>
      </c>
      <c r="AL74" s="345"/>
      <c r="AM74" s="345" t="s">
        <v>615</v>
      </c>
      <c r="AN74" s="345"/>
      <c r="AO74" s="226" t="s">
        <v>616</v>
      </c>
      <c r="AP74" s="226" t="s">
        <v>617</v>
      </c>
      <c r="AQ74" s="223"/>
    </row>
    <row r="75" spans="1:43" s="205" customFormat="1" ht="25.5" customHeight="1" x14ac:dyDescent="0.25">
      <c r="A75" s="351" t="s">
        <v>621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40"/>
      <c r="AP75" s="240"/>
      <c r="AQ75" s="237"/>
    </row>
    <row r="76" spans="1:43" s="205" customFormat="1" ht="12" customHeight="1" x14ac:dyDescent="0.25">
      <c r="A76" s="315" t="s">
        <v>309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23"/>
      <c r="AL76" s="323"/>
      <c r="AM76" s="361"/>
      <c r="AN76" s="361"/>
      <c r="AO76" s="241"/>
      <c r="AP76" s="241"/>
      <c r="AQ76" s="223"/>
    </row>
    <row r="77" spans="1:43" s="205" customFormat="1"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23"/>
      <c r="AL77" s="323"/>
      <c r="AM77" s="361"/>
      <c r="AN77" s="361"/>
      <c r="AO77" s="241"/>
      <c r="AP77" s="241"/>
      <c r="AQ77" s="223"/>
    </row>
    <row r="78" spans="1:43" s="205" customFormat="1" ht="12" customHeight="1" x14ac:dyDescent="0.25">
      <c r="A78" s="315" t="s">
        <v>307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23"/>
      <c r="AL78" s="323"/>
      <c r="AM78" s="361"/>
      <c r="AN78" s="361"/>
      <c r="AO78" s="241"/>
      <c r="AP78" s="241"/>
      <c r="AQ78" s="223"/>
    </row>
    <row r="79" spans="1:43" s="205" customFormat="1" ht="12" customHeight="1" x14ac:dyDescent="0.25">
      <c r="A79" s="315" t="s">
        <v>306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23"/>
      <c r="AL79" s="323"/>
      <c r="AM79" s="361"/>
      <c r="AN79" s="361"/>
      <c r="AO79" s="241"/>
      <c r="AP79" s="241"/>
      <c r="AQ79" s="223"/>
    </row>
    <row r="80" spans="1:43" s="205" customFormat="1" ht="12" customHeight="1" x14ac:dyDescent="0.25">
      <c r="A80" s="315" t="s">
        <v>305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23"/>
      <c r="AL80" s="323"/>
      <c r="AM80" s="361"/>
      <c r="AN80" s="361"/>
      <c r="AO80" s="241"/>
      <c r="AP80" s="241"/>
      <c r="AQ80" s="223"/>
    </row>
    <row r="81" spans="1:45" s="205" customFormat="1" ht="12.75" customHeight="1" x14ac:dyDescent="0.25">
      <c r="A81" s="315" t="s">
        <v>304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23"/>
      <c r="AL81" s="323"/>
      <c r="AM81" s="361"/>
      <c r="AN81" s="361"/>
      <c r="AO81" s="241"/>
      <c r="AP81" s="241"/>
      <c r="AQ81" s="223"/>
    </row>
    <row r="82" spans="1:45" s="205" customFormat="1" ht="12.75" customHeight="1" x14ac:dyDescent="0.25">
      <c r="A82" s="315" t="s">
        <v>303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23"/>
      <c r="AL82" s="323"/>
      <c r="AM82" s="361"/>
      <c r="AN82" s="361"/>
      <c r="AO82" s="241"/>
      <c r="AP82" s="241"/>
      <c r="AQ82" s="223"/>
    </row>
    <row r="83" spans="1:45" s="205" customFormat="1"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40"/>
      <c r="AP83" s="240"/>
      <c r="AQ83" s="237"/>
    </row>
    <row r="84" spans="1:45" s="205" customFormat="1" ht="12" customHeight="1" x14ac:dyDescent="0.25">
      <c r="A84" s="359" t="s">
        <v>622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40"/>
      <c r="AP84" s="240"/>
      <c r="AQ84" s="237"/>
    </row>
    <row r="85" spans="1:45" s="205" customFormat="1" ht="12" customHeight="1" x14ac:dyDescent="0.25">
      <c r="A85" s="315" t="s">
        <v>301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23"/>
      <c r="AL85" s="323"/>
      <c r="AM85" s="361"/>
      <c r="AN85" s="361"/>
      <c r="AO85" s="241"/>
      <c r="AP85" s="241"/>
      <c r="AQ85" s="221"/>
    </row>
    <row r="86" spans="1:45" s="205" customFormat="1" ht="27.75" customHeight="1" x14ac:dyDescent="0.25">
      <c r="A86" s="351" t="s">
        <v>623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40"/>
      <c r="AP86" s="240"/>
      <c r="AQ86" s="237"/>
    </row>
    <row r="87" spans="1:45" s="205" customFormat="1" ht="15" x14ac:dyDescent="0.25">
      <c r="A87" s="351" t="s">
        <v>624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40"/>
      <c r="AP87" s="240"/>
      <c r="AQ87" s="237"/>
    </row>
    <row r="88" spans="1:45" s="205" customFormat="1" ht="14.25" customHeight="1" x14ac:dyDescent="0.25">
      <c r="A88" s="367" t="s">
        <v>625</v>
      </c>
      <c r="B88" s="368"/>
      <c r="C88" s="368"/>
      <c r="D88" s="369"/>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0"/>
      <c r="AL88" s="371"/>
      <c r="AM88" s="372"/>
      <c r="AN88" s="373"/>
      <c r="AO88" s="240"/>
      <c r="AP88" s="240"/>
      <c r="AQ88" s="237"/>
    </row>
    <row r="89" spans="1:45" s="205" customFormat="1" ht="15" x14ac:dyDescent="0.25">
      <c r="A89" s="367" t="s">
        <v>626</v>
      </c>
      <c r="B89" s="368"/>
      <c r="C89" s="368"/>
      <c r="D89" s="369"/>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0"/>
      <c r="AL89" s="371"/>
      <c r="AM89" s="372"/>
      <c r="AN89" s="373"/>
      <c r="AO89" s="240"/>
      <c r="AP89" s="240"/>
      <c r="AQ89" s="221"/>
    </row>
    <row r="90" spans="1:45" s="205" customFormat="1" ht="12" customHeight="1" thickBot="1" x14ac:dyDescent="0.3">
      <c r="A90" s="243" t="s">
        <v>627</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63"/>
      <c r="AL90" s="364"/>
      <c r="AM90" s="365"/>
      <c r="AN90" s="366"/>
      <c r="AO90" s="245"/>
      <c r="AP90" s="245"/>
      <c r="AQ90" s="223"/>
    </row>
    <row r="91" spans="1:45" s="205"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205" customFormat="1" ht="13.5" customHeight="1" x14ac:dyDescent="0.25">
      <c r="A92" s="224" t="s">
        <v>628</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205" customFormat="1" ht="13.5" customHeight="1" x14ac:dyDescent="0.25">
      <c r="A93" s="247" t="s">
        <v>629</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05" customFormat="1" ht="11.25" customHeight="1" x14ac:dyDescent="0.25">
      <c r="A94" s="247" t="s">
        <v>630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205" customFormat="1" ht="15" x14ac:dyDescent="0.25">
      <c r="A95" s="247" t="s">
        <v>631</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205" customFormat="1" ht="15" x14ac:dyDescent="0.25">
      <c r="A96" s="224" t="s">
        <v>632</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pans="1:11" x14ac:dyDescent="0.25">
      <c r="C97" s="196"/>
      <c r="D97" s="196"/>
      <c r="E97" s="196"/>
      <c r="F97" s="196"/>
      <c r="G97" s="196"/>
      <c r="H97" s="196"/>
      <c r="I97" s="196"/>
      <c r="J97" s="196"/>
    </row>
    <row r="98" spans="1:11" ht="64.5" customHeight="1" x14ac:dyDescent="0.25">
      <c r="A98" s="311"/>
      <c r="B98" s="311"/>
      <c r="C98" s="311"/>
      <c r="D98" s="311"/>
      <c r="E98" s="311"/>
      <c r="F98" s="311"/>
      <c r="G98" s="311"/>
      <c r="H98" s="311"/>
      <c r="I98" s="311"/>
      <c r="J98" s="311"/>
      <c r="K98" s="311"/>
    </row>
    <row r="100" spans="1:11" x14ac:dyDescent="0.25">
      <c r="C100" s="196"/>
    </row>
    <row r="103" spans="1:11" ht="27.75" x14ac:dyDescent="0.25">
      <c r="B103" s="195" t="s">
        <v>593</v>
      </c>
      <c r="I103" s="195" t="s">
        <v>593</v>
      </c>
    </row>
    <row r="104" spans="1:11" ht="27.75" x14ac:dyDescent="0.25">
      <c r="B104" s="195"/>
    </row>
  </sheetData>
  <mergeCells count="189">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0:AJ50"/>
    <mergeCell ref="AK50:AL50"/>
    <mergeCell ref="AM50:AN50"/>
    <mergeCell ref="AK46:AL46"/>
    <mergeCell ref="A47:AJ47"/>
    <mergeCell ref="AK47:AL47"/>
    <mergeCell ref="AM47:AN47"/>
    <mergeCell ref="A48:AJ48"/>
    <mergeCell ref="AK48:AL48"/>
    <mergeCell ref="AM48:AN48"/>
    <mergeCell ref="A45:AJ45"/>
    <mergeCell ref="AK45:AL45"/>
    <mergeCell ref="AK40:AL40"/>
    <mergeCell ref="A41:AJ41"/>
    <mergeCell ref="AK41:AL41"/>
    <mergeCell ref="A42:AJ42"/>
    <mergeCell ref="AK42:AL42"/>
    <mergeCell ref="AK49:AL49"/>
    <mergeCell ref="AM49:AN49"/>
    <mergeCell ref="A39:AJ39"/>
    <mergeCell ref="AK39:AL39"/>
    <mergeCell ref="AK34:AL34"/>
    <mergeCell ref="A35:AJ35"/>
    <mergeCell ref="AK35:AL35"/>
    <mergeCell ref="A36:AJ36"/>
    <mergeCell ref="AK36:AL36"/>
    <mergeCell ref="AK43:AL43"/>
    <mergeCell ref="A44:AJ44"/>
    <mergeCell ref="AK44:AL44"/>
    <mergeCell ref="AK33:AL33"/>
    <mergeCell ref="AK29:AL29"/>
    <mergeCell ref="AN29:AP29"/>
    <mergeCell ref="AQ29:AR29"/>
    <mergeCell ref="A30:AJ30"/>
    <mergeCell ref="AK30:AL30"/>
    <mergeCell ref="AK37:AL37"/>
    <mergeCell ref="A38:AJ38"/>
    <mergeCell ref="AK38:AL38"/>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1" zoomScale="85" zoomScaleNormal="85" workbookViewId="0">
      <selection activeCell="H58" sqref="H58"/>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0" style="66" hidden="1" customWidth="1"/>
    <col min="7" max="7" width="14.85546875" style="173" customWidth="1"/>
    <col min="8" max="8" width="15.5703125" style="17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N_NA1000.PR.0013</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4"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4"/>
      <c r="C15" s="264"/>
      <c r="D15" s="264"/>
      <c r="E15" s="264"/>
      <c r="F15" s="264"/>
      <c r="G15" s="264"/>
      <c r="H15" s="264"/>
      <c r="I15" s="264"/>
      <c r="J15" s="264"/>
      <c r="K15" s="264"/>
      <c r="L15" s="264"/>
    </row>
    <row r="16" spans="1:44" x14ac:dyDescent="0.25">
      <c r="A16" s="257" t="s">
        <v>7</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84" t="s">
        <v>492</v>
      </c>
      <c r="B19" s="384"/>
      <c r="C19" s="384"/>
      <c r="D19" s="384"/>
      <c r="E19" s="384"/>
      <c r="F19" s="384"/>
      <c r="G19" s="384"/>
      <c r="H19" s="384"/>
      <c r="I19" s="384"/>
      <c r="J19" s="384"/>
      <c r="K19" s="384"/>
      <c r="L19" s="384"/>
    </row>
    <row r="20" spans="1:12" x14ac:dyDescent="0.25">
      <c r="A20" s="67"/>
      <c r="B20" s="67"/>
      <c r="C20" s="85"/>
      <c r="D20" s="85"/>
      <c r="E20" s="85"/>
      <c r="F20" s="85"/>
      <c r="G20" s="186"/>
      <c r="H20" s="186"/>
      <c r="I20" s="85"/>
      <c r="J20" s="85"/>
      <c r="K20" s="85"/>
      <c r="L20" s="85"/>
    </row>
    <row r="21" spans="1:12" ht="28.5" customHeight="1" x14ac:dyDescent="0.25">
      <c r="A21" s="374" t="s">
        <v>229</v>
      </c>
      <c r="B21" s="374" t="s">
        <v>228</v>
      </c>
      <c r="C21" s="380" t="s">
        <v>425</v>
      </c>
      <c r="D21" s="380"/>
      <c r="E21" s="380"/>
      <c r="F21" s="380"/>
      <c r="G21" s="380"/>
      <c r="H21" s="380"/>
      <c r="I21" s="375" t="s">
        <v>227</v>
      </c>
      <c r="J21" s="377" t="s">
        <v>427</v>
      </c>
      <c r="K21" s="374" t="s">
        <v>226</v>
      </c>
      <c r="L21" s="376" t="s">
        <v>426</v>
      </c>
    </row>
    <row r="22" spans="1:12" ht="58.5" customHeight="1" x14ac:dyDescent="0.25">
      <c r="A22" s="374"/>
      <c r="B22" s="374"/>
      <c r="C22" s="381" t="s">
        <v>3</v>
      </c>
      <c r="D22" s="381"/>
      <c r="E22" s="145"/>
      <c r="F22" s="146"/>
      <c r="G22" s="382" t="s">
        <v>2</v>
      </c>
      <c r="H22" s="383"/>
      <c r="I22" s="375"/>
      <c r="J22" s="378"/>
      <c r="K22" s="374"/>
      <c r="L22" s="376"/>
    </row>
    <row r="23" spans="1:12" ht="47.25" x14ac:dyDescent="0.25">
      <c r="A23" s="374"/>
      <c r="B23" s="374"/>
      <c r="C23" s="84" t="s">
        <v>225</v>
      </c>
      <c r="D23" s="84" t="s">
        <v>224</v>
      </c>
      <c r="E23" s="84" t="s">
        <v>225</v>
      </c>
      <c r="F23" s="84" t="s">
        <v>224</v>
      </c>
      <c r="G23" s="84" t="s">
        <v>225</v>
      </c>
      <c r="H23" s="84" t="s">
        <v>224</v>
      </c>
      <c r="I23" s="375"/>
      <c r="J23" s="379"/>
      <c r="K23" s="374"/>
      <c r="L23" s="376"/>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539</v>
      </c>
      <c r="D26" s="74" t="s">
        <v>539</v>
      </c>
      <c r="E26" s="82"/>
      <c r="F26" s="82"/>
      <c r="G26" s="185" t="s">
        <v>537</v>
      </c>
      <c r="H26" s="185" t="s">
        <v>537</v>
      </c>
      <c r="I26" s="82"/>
      <c r="J26" s="82"/>
      <c r="K26" s="73"/>
      <c r="L26" s="73"/>
    </row>
    <row r="27" spans="1:12" s="68" customFormat="1" ht="39" customHeight="1" x14ac:dyDescent="0.25">
      <c r="A27" s="76" t="s">
        <v>221</v>
      </c>
      <c r="B27" s="83" t="s">
        <v>434</v>
      </c>
      <c r="C27" s="74" t="s">
        <v>539</v>
      </c>
      <c r="D27" s="74" t="s">
        <v>539</v>
      </c>
      <c r="E27" s="82"/>
      <c r="F27" s="82"/>
      <c r="G27" s="185" t="s">
        <v>537</v>
      </c>
      <c r="H27" s="185" t="s">
        <v>537</v>
      </c>
      <c r="I27" s="82"/>
      <c r="J27" s="82"/>
      <c r="K27" s="73"/>
      <c r="L27" s="73"/>
    </row>
    <row r="28" spans="1:12" s="68" customFormat="1" ht="70.5" customHeight="1" x14ac:dyDescent="0.25">
      <c r="A28" s="76" t="s">
        <v>433</v>
      </c>
      <c r="B28" s="83" t="s">
        <v>438</v>
      </c>
      <c r="C28" s="74" t="s">
        <v>539</v>
      </c>
      <c r="D28" s="74" t="s">
        <v>539</v>
      </c>
      <c r="E28" s="82"/>
      <c r="F28" s="82"/>
      <c r="G28" s="185" t="s">
        <v>537</v>
      </c>
      <c r="H28" s="185" t="s">
        <v>537</v>
      </c>
      <c r="I28" s="82"/>
      <c r="J28" s="82"/>
      <c r="K28" s="73"/>
      <c r="L28" s="73"/>
    </row>
    <row r="29" spans="1:12" s="68" customFormat="1" ht="54" customHeight="1" x14ac:dyDescent="0.25">
      <c r="A29" s="76" t="s">
        <v>220</v>
      </c>
      <c r="B29" s="83" t="s">
        <v>437</v>
      </c>
      <c r="C29" s="74" t="s">
        <v>539</v>
      </c>
      <c r="D29" s="74" t="s">
        <v>539</v>
      </c>
      <c r="E29" s="82"/>
      <c r="F29" s="82"/>
      <c r="G29" s="185" t="s">
        <v>537</v>
      </c>
      <c r="H29" s="185" t="s">
        <v>537</v>
      </c>
      <c r="I29" s="82"/>
      <c r="J29" s="82"/>
      <c r="K29" s="73"/>
      <c r="L29" s="73"/>
    </row>
    <row r="30" spans="1:12" s="68" customFormat="1" ht="42" customHeight="1" x14ac:dyDescent="0.25">
      <c r="A30" s="76" t="s">
        <v>219</v>
      </c>
      <c r="B30" s="83" t="s">
        <v>439</v>
      </c>
      <c r="C30" s="74" t="s">
        <v>539</v>
      </c>
      <c r="D30" s="74" t="s">
        <v>539</v>
      </c>
      <c r="E30" s="82"/>
      <c r="F30" s="82"/>
      <c r="G30" s="185" t="s">
        <v>537</v>
      </c>
      <c r="H30" s="185" t="s">
        <v>537</v>
      </c>
      <c r="I30" s="82"/>
      <c r="J30" s="82"/>
      <c r="K30" s="73"/>
      <c r="L30" s="73"/>
    </row>
    <row r="31" spans="1:12" s="68" customFormat="1" ht="37.5" customHeight="1" x14ac:dyDescent="0.25">
      <c r="A31" s="76" t="s">
        <v>218</v>
      </c>
      <c r="B31" s="75" t="s">
        <v>435</v>
      </c>
      <c r="C31" s="74" t="s">
        <v>539</v>
      </c>
      <c r="D31" s="74" t="s">
        <v>539</v>
      </c>
      <c r="E31" s="82"/>
      <c r="F31" s="82"/>
      <c r="G31" s="185">
        <v>44986</v>
      </c>
      <c r="H31" s="185">
        <v>45065</v>
      </c>
      <c r="I31" s="82"/>
      <c r="J31" s="82"/>
      <c r="K31" s="73"/>
      <c r="L31" s="73"/>
    </row>
    <row r="32" spans="1:12" s="68" customFormat="1" ht="31.5" x14ac:dyDescent="0.25">
      <c r="A32" s="76" t="s">
        <v>216</v>
      </c>
      <c r="B32" s="75" t="s">
        <v>440</v>
      </c>
      <c r="C32" s="74" t="s">
        <v>539</v>
      </c>
      <c r="D32" s="74" t="s">
        <v>539</v>
      </c>
      <c r="E32" s="82"/>
      <c r="F32" s="82"/>
      <c r="G32" s="185">
        <v>45065</v>
      </c>
      <c r="H32" s="185">
        <v>45157</v>
      </c>
      <c r="I32" s="82"/>
      <c r="J32" s="82"/>
      <c r="K32" s="73"/>
      <c r="L32" s="73"/>
    </row>
    <row r="33" spans="1:12" s="68" customFormat="1" ht="37.5" customHeight="1" x14ac:dyDescent="0.25">
      <c r="A33" s="76" t="s">
        <v>451</v>
      </c>
      <c r="B33" s="75" t="s">
        <v>367</v>
      </c>
      <c r="C33" s="74" t="s">
        <v>539</v>
      </c>
      <c r="D33" s="74" t="s">
        <v>539</v>
      </c>
      <c r="E33" s="82"/>
      <c r="F33" s="82"/>
      <c r="G33" s="185" t="s">
        <v>537</v>
      </c>
      <c r="H33" s="185" t="s">
        <v>537</v>
      </c>
      <c r="I33" s="82"/>
      <c r="J33" s="82"/>
      <c r="K33" s="73"/>
      <c r="L33" s="73"/>
    </row>
    <row r="34" spans="1:12" s="68" customFormat="1" ht="47.25" customHeight="1" x14ac:dyDescent="0.25">
      <c r="A34" s="76" t="s">
        <v>452</v>
      </c>
      <c r="B34" s="75" t="s">
        <v>444</v>
      </c>
      <c r="C34" s="74" t="s">
        <v>539</v>
      </c>
      <c r="D34" s="74" t="s">
        <v>539</v>
      </c>
      <c r="E34" s="81"/>
      <c r="F34" s="81"/>
      <c r="G34" s="185" t="s">
        <v>537</v>
      </c>
      <c r="H34" s="185" t="s">
        <v>537</v>
      </c>
      <c r="I34" s="81"/>
      <c r="J34" s="81"/>
      <c r="K34" s="81"/>
      <c r="L34" s="73"/>
    </row>
    <row r="35" spans="1:12" s="68" customFormat="1" ht="49.5" customHeight="1" x14ac:dyDescent="0.25">
      <c r="A35" s="76" t="s">
        <v>453</v>
      </c>
      <c r="B35" s="75" t="s">
        <v>217</v>
      </c>
      <c r="C35" s="74" t="s">
        <v>539</v>
      </c>
      <c r="D35" s="74" t="s">
        <v>539</v>
      </c>
      <c r="E35" s="81"/>
      <c r="F35" s="81"/>
      <c r="G35" s="185">
        <v>45148</v>
      </c>
      <c r="H35" s="185">
        <v>45157</v>
      </c>
      <c r="I35" s="81"/>
      <c r="J35" s="81"/>
      <c r="K35" s="81"/>
      <c r="L35" s="73"/>
    </row>
    <row r="36" spans="1:12" ht="37.5" customHeight="1" x14ac:dyDescent="0.25">
      <c r="A36" s="76" t="s">
        <v>454</v>
      </c>
      <c r="B36" s="75" t="s">
        <v>436</v>
      </c>
      <c r="C36" s="74" t="s">
        <v>539</v>
      </c>
      <c r="D36" s="74" t="s">
        <v>539</v>
      </c>
      <c r="E36" s="80"/>
      <c r="F36" s="79"/>
      <c r="G36" s="187" t="s">
        <v>537</v>
      </c>
      <c r="H36" s="187" t="s">
        <v>537</v>
      </c>
      <c r="I36" s="78"/>
      <c r="J36" s="78"/>
      <c r="K36" s="73"/>
      <c r="L36" s="73"/>
    </row>
    <row r="37" spans="1:12" x14ac:dyDescent="0.25">
      <c r="A37" s="76" t="s">
        <v>455</v>
      </c>
      <c r="B37" s="75" t="s">
        <v>215</v>
      </c>
      <c r="C37" s="74" t="s">
        <v>539</v>
      </c>
      <c r="D37" s="74" t="s">
        <v>539</v>
      </c>
      <c r="E37" s="80"/>
      <c r="F37" s="79"/>
      <c r="G37" s="187" t="s">
        <v>537</v>
      </c>
      <c r="H37" s="187" t="s">
        <v>537</v>
      </c>
      <c r="I37" s="78"/>
      <c r="J37" s="78"/>
      <c r="K37" s="73"/>
      <c r="L37" s="73"/>
    </row>
    <row r="38" spans="1:12" x14ac:dyDescent="0.25">
      <c r="A38" s="76" t="s">
        <v>456</v>
      </c>
      <c r="B38" s="77" t="s">
        <v>214</v>
      </c>
      <c r="C38" s="74"/>
      <c r="D38" s="74"/>
      <c r="E38" s="73"/>
      <c r="F38" s="73"/>
      <c r="G38" s="187"/>
      <c r="H38" s="187"/>
      <c r="I38" s="73"/>
      <c r="J38" s="73"/>
      <c r="K38" s="73"/>
      <c r="L38" s="73"/>
    </row>
    <row r="39" spans="1:12" ht="78.75" x14ac:dyDescent="0.25">
      <c r="A39" s="76">
        <v>2</v>
      </c>
      <c r="B39" s="75" t="s">
        <v>441</v>
      </c>
      <c r="C39" s="74" t="s">
        <v>539</v>
      </c>
      <c r="D39" s="74" t="s">
        <v>539</v>
      </c>
      <c r="E39" s="73"/>
      <c r="F39" s="73"/>
      <c r="G39" s="185">
        <v>44986</v>
      </c>
      <c r="H39" s="185">
        <v>45065</v>
      </c>
      <c r="I39" s="73"/>
      <c r="J39" s="73"/>
      <c r="K39" s="73"/>
      <c r="L39" s="73"/>
    </row>
    <row r="40" spans="1:12" ht="33.75" customHeight="1" x14ac:dyDescent="0.25">
      <c r="A40" s="76" t="s">
        <v>213</v>
      </c>
      <c r="B40" s="75" t="s">
        <v>443</v>
      </c>
      <c r="C40" s="74" t="s">
        <v>539</v>
      </c>
      <c r="D40" s="74" t="s">
        <v>539</v>
      </c>
      <c r="E40" s="73"/>
      <c r="F40" s="73"/>
      <c r="G40" s="187" t="s">
        <v>537</v>
      </c>
      <c r="H40" s="187" t="s">
        <v>537</v>
      </c>
      <c r="I40" s="73"/>
      <c r="J40" s="73"/>
      <c r="K40" s="73"/>
      <c r="L40" s="73"/>
    </row>
    <row r="41" spans="1:12" ht="63" customHeight="1" x14ac:dyDescent="0.25">
      <c r="A41" s="76" t="s">
        <v>212</v>
      </c>
      <c r="B41" s="77" t="s">
        <v>523</v>
      </c>
      <c r="C41" s="74"/>
      <c r="D41" s="74"/>
      <c r="E41" s="73"/>
      <c r="F41" s="73"/>
      <c r="G41" s="187"/>
      <c r="H41" s="187"/>
      <c r="I41" s="73"/>
      <c r="J41" s="73"/>
      <c r="K41" s="73"/>
      <c r="L41" s="73"/>
    </row>
    <row r="42" spans="1:12" ht="58.5" customHeight="1" x14ac:dyDescent="0.25">
      <c r="A42" s="76">
        <v>3</v>
      </c>
      <c r="B42" s="75" t="s">
        <v>442</v>
      </c>
      <c r="C42" s="74" t="s">
        <v>539</v>
      </c>
      <c r="D42" s="74" t="s">
        <v>539</v>
      </c>
      <c r="E42" s="73"/>
      <c r="F42" s="73"/>
      <c r="G42" s="187" t="s">
        <v>537</v>
      </c>
      <c r="H42" s="187" t="s">
        <v>537</v>
      </c>
      <c r="I42" s="73"/>
      <c r="J42" s="73"/>
      <c r="K42" s="73"/>
      <c r="L42" s="73"/>
    </row>
    <row r="43" spans="1:12" ht="34.5" customHeight="1" x14ac:dyDescent="0.25">
      <c r="A43" s="76" t="s">
        <v>211</v>
      </c>
      <c r="B43" s="75" t="s">
        <v>209</v>
      </c>
      <c r="C43" s="74" t="s">
        <v>539</v>
      </c>
      <c r="D43" s="74" t="s">
        <v>539</v>
      </c>
      <c r="E43" s="73"/>
      <c r="F43" s="73"/>
      <c r="G43" s="187" t="s">
        <v>537</v>
      </c>
      <c r="H43" s="187" t="s">
        <v>537</v>
      </c>
      <c r="I43" s="73"/>
      <c r="J43" s="73"/>
      <c r="K43" s="73"/>
      <c r="L43" s="73"/>
    </row>
    <row r="44" spans="1:12" ht="24.75" customHeight="1" x14ac:dyDescent="0.25">
      <c r="A44" s="76" t="s">
        <v>210</v>
      </c>
      <c r="B44" s="75" t="s">
        <v>207</v>
      </c>
      <c r="C44" s="74" t="s">
        <v>539</v>
      </c>
      <c r="D44" s="74" t="s">
        <v>539</v>
      </c>
      <c r="E44" s="73"/>
      <c r="F44" s="73"/>
      <c r="G44" s="187" t="s">
        <v>537</v>
      </c>
      <c r="H44" s="187" t="s">
        <v>537</v>
      </c>
      <c r="I44" s="73"/>
      <c r="J44" s="73"/>
      <c r="K44" s="73"/>
      <c r="L44" s="73"/>
    </row>
    <row r="45" spans="1:12" ht="90.75" customHeight="1" x14ac:dyDescent="0.25">
      <c r="A45" s="76" t="s">
        <v>208</v>
      </c>
      <c r="B45" s="75" t="s">
        <v>447</v>
      </c>
      <c r="C45" s="74" t="s">
        <v>539</v>
      </c>
      <c r="D45" s="74" t="s">
        <v>539</v>
      </c>
      <c r="E45" s="73"/>
      <c r="F45" s="73"/>
      <c r="G45" s="187" t="s">
        <v>537</v>
      </c>
      <c r="H45" s="187" t="s">
        <v>537</v>
      </c>
      <c r="I45" s="73"/>
      <c r="J45" s="73"/>
      <c r="K45" s="73"/>
      <c r="L45" s="73"/>
    </row>
    <row r="46" spans="1:12" ht="167.25" customHeight="1" x14ac:dyDescent="0.25">
      <c r="A46" s="76" t="s">
        <v>206</v>
      </c>
      <c r="B46" s="75" t="s">
        <v>445</v>
      </c>
      <c r="C46" s="74" t="s">
        <v>539</v>
      </c>
      <c r="D46" s="74" t="s">
        <v>539</v>
      </c>
      <c r="E46" s="73"/>
      <c r="F46" s="73"/>
      <c r="G46" s="187" t="s">
        <v>537</v>
      </c>
      <c r="H46" s="187" t="s">
        <v>537</v>
      </c>
      <c r="I46" s="73"/>
      <c r="J46" s="73"/>
      <c r="K46" s="73"/>
      <c r="L46" s="73"/>
    </row>
    <row r="47" spans="1:12" ht="30.75" customHeight="1" x14ac:dyDescent="0.25">
      <c r="A47" s="76" t="s">
        <v>204</v>
      </c>
      <c r="B47" s="75" t="s">
        <v>205</v>
      </c>
      <c r="C47" s="74" t="s">
        <v>539</v>
      </c>
      <c r="D47" s="74" t="s">
        <v>539</v>
      </c>
      <c r="E47" s="73"/>
      <c r="F47" s="73"/>
      <c r="G47" s="187" t="s">
        <v>537</v>
      </c>
      <c r="H47" s="187" t="s">
        <v>537</v>
      </c>
      <c r="I47" s="73"/>
      <c r="J47" s="73"/>
      <c r="K47" s="73"/>
      <c r="L47" s="73"/>
    </row>
    <row r="48" spans="1:12" ht="37.5" customHeight="1" x14ac:dyDescent="0.25">
      <c r="A48" s="76" t="s">
        <v>457</v>
      </c>
      <c r="B48" s="77" t="s">
        <v>203</v>
      </c>
      <c r="C48" s="74"/>
      <c r="D48" s="74"/>
      <c r="E48" s="73"/>
      <c r="F48" s="73"/>
      <c r="G48" s="187"/>
      <c r="H48" s="187"/>
      <c r="I48" s="73"/>
      <c r="J48" s="73"/>
      <c r="K48" s="73"/>
      <c r="L48" s="73"/>
    </row>
    <row r="49" spans="1:12" ht="35.25" customHeight="1" x14ac:dyDescent="0.25">
      <c r="A49" s="76">
        <v>4</v>
      </c>
      <c r="B49" s="75" t="s">
        <v>201</v>
      </c>
      <c r="C49" s="74" t="s">
        <v>539</v>
      </c>
      <c r="D49" s="74" t="s">
        <v>539</v>
      </c>
      <c r="E49" s="73"/>
      <c r="F49" s="73"/>
      <c r="G49" s="187" t="s">
        <v>537</v>
      </c>
      <c r="H49" s="187" t="s">
        <v>537</v>
      </c>
      <c r="I49" s="73"/>
      <c r="J49" s="73"/>
      <c r="K49" s="73"/>
      <c r="L49" s="73"/>
    </row>
    <row r="50" spans="1:12" ht="86.25" customHeight="1" x14ac:dyDescent="0.25">
      <c r="A50" s="76" t="s">
        <v>202</v>
      </c>
      <c r="B50" s="75" t="s">
        <v>446</v>
      </c>
      <c r="C50" s="74" t="s">
        <v>539</v>
      </c>
      <c r="D50" s="74" t="s">
        <v>539</v>
      </c>
      <c r="E50" s="73"/>
      <c r="F50" s="73"/>
      <c r="G50" s="187" t="s">
        <v>537</v>
      </c>
      <c r="H50" s="187" t="s">
        <v>537</v>
      </c>
      <c r="I50" s="73"/>
      <c r="J50" s="73"/>
      <c r="K50" s="73"/>
      <c r="L50" s="73"/>
    </row>
    <row r="51" spans="1:12" ht="77.25" customHeight="1" x14ac:dyDescent="0.25">
      <c r="A51" s="76" t="s">
        <v>200</v>
      </c>
      <c r="B51" s="75" t="s">
        <v>448</v>
      </c>
      <c r="C51" s="74" t="s">
        <v>539</v>
      </c>
      <c r="D51" s="74" t="s">
        <v>539</v>
      </c>
      <c r="E51" s="73"/>
      <c r="F51" s="73"/>
      <c r="G51" s="187" t="s">
        <v>537</v>
      </c>
      <c r="H51" s="187" t="s">
        <v>537</v>
      </c>
      <c r="I51" s="73"/>
      <c r="J51" s="73"/>
      <c r="K51" s="73"/>
      <c r="L51" s="73"/>
    </row>
    <row r="52" spans="1:12" ht="71.25" customHeight="1" x14ac:dyDescent="0.25">
      <c r="A52" s="76" t="s">
        <v>198</v>
      </c>
      <c r="B52" s="75" t="s">
        <v>199</v>
      </c>
      <c r="C52" s="74" t="s">
        <v>539</v>
      </c>
      <c r="D52" s="74" t="s">
        <v>539</v>
      </c>
      <c r="E52" s="73"/>
      <c r="F52" s="73"/>
      <c r="G52" s="187" t="s">
        <v>537</v>
      </c>
      <c r="H52" s="187" t="s">
        <v>537</v>
      </c>
      <c r="I52" s="73"/>
      <c r="J52" s="73"/>
      <c r="K52" s="73"/>
      <c r="L52" s="73"/>
    </row>
    <row r="53" spans="1:12" ht="48" customHeight="1" x14ac:dyDescent="0.25">
      <c r="A53" s="76" t="s">
        <v>196</v>
      </c>
      <c r="B53" s="154" t="s">
        <v>449</v>
      </c>
      <c r="C53" s="74" t="s">
        <v>539</v>
      </c>
      <c r="D53" s="74" t="s">
        <v>539</v>
      </c>
      <c r="E53" s="73"/>
      <c r="F53" s="73"/>
      <c r="G53" s="187">
        <v>45462</v>
      </c>
      <c r="H53" s="187">
        <v>45651</v>
      </c>
      <c r="I53" s="73"/>
      <c r="J53" s="73"/>
      <c r="K53" s="73"/>
      <c r="L53" s="73"/>
    </row>
    <row r="54" spans="1:12" ht="46.5" customHeight="1" x14ac:dyDescent="0.25">
      <c r="A54" s="76" t="s">
        <v>450</v>
      </c>
      <c r="B54" s="75" t="s">
        <v>197</v>
      </c>
      <c r="C54" s="74" t="s">
        <v>539</v>
      </c>
      <c r="D54" s="74" t="s">
        <v>539</v>
      </c>
      <c r="E54" s="73"/>
      <c r="F54" s="73"/>
      <c r="G54" s="187" t="s">
        <v>537</v>
      </c>
      <c r="H54" s="187" t="s">
        <v>537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13" zoomScale="60" zoomScaleNormal="70" workbookViewId="0">
      <selection activeCell="D30" sqref="D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6.85546875" style="66" customWidth="1"/>
    <col min="10" max="10" width="8.140625" style="66" customWidth="1"/>
    <col min="11" max="11" width="7.28515625" style="66" customWidth="1"/>
    <col min="12" max="12" width="10.7109375" style="65" customWidth="1"/>
    <col min="13" max="13" width="5.28515625" style="65" customWidth="1"/>
    <col min="14" max="14" width="8.5703125" style="65" customWidth="1"/>
    <col min="15" max="17" width="6.140625" style="65" customWidth="1"/>
    <col min="18" max="18" width="7.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56" t="s">
        <v>597</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6"/>
      <c r="B5" s="66"/>
      <c r="C5" s="66"/>
      <c r="D5" s="66"/>
      <c r="E5" s="66"/>
      <c r="F5" s="66"/>
      <c r="L5" s="66"/>
      <c r="M5" s="66"/>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58"/>
      <c r="B7" s="158"/>
      <c r="C7" s="158"/>
      <c r="D7" s="158"/>
      <c r="E7" s="158"/>
      <c r="F7" s="158"/>
      <c r="G7" s="158"/>
      <c r="H7" s="158"/>
      <c r="I7" s="158"/>
      <c r="J7" s="71"/>
      <c r="K7" s="71"/>
      <c r="L7" s="71"/>
      <c r="M7" s="71"/>
      <c r="N7" s="71"/>
      <c r="O7" s="71"/>
      <c r="P7" s="71"/>
      <c r="Q7" s="71"/>
      <c r="R7" s="71"/>
      <c r="S7" s="71"/>
      <c r="T7" s="71"/>
      <c r="U7" s="71"/>
      <c r="V7" s="71"/>
      <c r="W7" s="71"/>
      <c r="X7" s="71"/>
      <c r="Y7" s="71"/>
      <c r="Z7" s="71"/>
      <c r="AA7" s="71"/>
      <c r="AB7" s="71"/>
      <c r="AC7" s="71"/>
    </row>
    <row r="8" spans="1:29" x14ac:dyDescent="0.25">
      <c r="A8" s="261" t="s">
        <v>526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58"/>
      <c r="B10" s="158"/>
      <c r="C10" s="158"/>
      <c r="D10" s="158"/>
      <c r="E10" s="158"/>
      <c r="F10" s="158"/>
      <c r="G10" s="158"/>
      <c r="H10" s="158"/>
      <c r="I10" s="158"/>
      <c r="J10" s="71"/>
      <c r="K10" s="71"/>
      <c r="L10" s="71"/>
      <c r="M10" s="71"/>
      <c r="N10" s="71"/>
      <c r="O10" s="71"/>
      <c r="P10" s="71"/>
      <c r="Q10" s="71"/>
      <c r="R10" s="71"/>
      <c r="S10" s="71"/>
      <c r="T10" s="71"/>
      <c r="U10" s="71"/>
      <c r="V10" s="71"/>
      <c r="W10" s="71"/>
      <c r="X10" s="71"/>
      <c r="Y10" s="71"/>
      <c r="Z10" s="71"/>
      <c r="AA10" s="71"/>
      <c r="AB10" s="71"/>
      <c r="AC10" s="71"/>
    </row>
    <row r="11" spans="1:29" x14ac:dyDescent="0.25">
      <c r="A11" s="261" t="str">
        <f>'1. паспорт местоположение'!A12:C12</f>
        <v>N_NA1000.PR.0013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6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6"/>
      <c r="B19" s="66"/>
      <c r="C19" s="66"/>
      <c r="D19" s="66"/>
      <c r="E19" s="211"/>
      <c r="F19" s="211"/>
      <c r="G19" s="211"/>
      <c r="L19" s="66"/>
      <c r="M19" s="66"/>
      <c r="N19" s="66"/>
      <c r="O19" s="66"/>
      <c r="P19" s="66"/>
      <c r="Q19" s="66"/>
      <c r="R19" s="66"/>
      <c r="S19" s="66"/>
      <c r="T19" s="66"/>
      <c r="U19" s="66"/>
      <c r="V19" s="66"/>
      <c r="W19" s="66"/>
      <c r="X19" s="66"/>
      <c r="Y19" s="66"/>
      <c r="Z19" s="66"/>
      <c r="AA19" s="66"/>
      <c r="AB19" s="66"/>
    </row>
    <row r="20" spans="1:32" ht="33" customHeight="1" x14ac:dyDescent="0.25">
      <c r="A20" s="393" t="s">
        <v>195</v>
      </c>
      <c r="B20" s="393" t="s">
        <v>194</v>
      </c>
      <c r="C20" s="374" t="s">
        <v>193</v>
      </c>
      <c r="D20" s="374"/>
      <c r="E20" s="395" t="s">
        <v>192</v>
      </c>
      <c r="F20" s="395"/>
      <c r="G20" s="393" t="s">
        <v>603</v>
      </c>
      <c r="H20" s="389" t="s">
        <v>541</v>
      </c>
      <c r="I20" s="390"/>
      <c r="J20" s="390"/>
      <c r="K20" s="390"/>
      <c r="L20" s="389" t="s">
        <v>542</v>
      </c>
      <c r="M20" s="390"/>
      <c r="N20" s="390"/>
      <c r="O20" s="390"/>
      <c r="P20" s="389" t="s">
        <v>543</v>
      </c>
      <c r="Q20" s="390"/>
      <c r="R20" s="390"/>
      <c r="S20" s="390"/>
      <c r="T20" s="389" t="s">
        <v>544</v>
      </c>
      <c r="U20" s="390"/>
      <c r="V20" s="390"/>
      <c r="W20" s="390"/>
      <c r="X20" s="389" t="s">
        <v>545</v>
      </c>
      <c r="Y20" s="390"/>
      <c r="Z20" s="390"/>
      <c r="AA20" s="390"/>
      <c r="AB20" s="385" t="s">
        <v>191</v>
      </c>
      <c r="AC20" s="386"/>
      <c r="AD20" s="212"/>
      <c r="AE20" s="212"/>
      <c r="AF20" s="212"/>
    </row>
    <row r="21" spans="1:32" ht="99.75" customHeight="1" x14ac:dyDescent="0.25">
      <c r="A21" s="394"/>
      <c r="B21" s="394"/>
      <c r="C21" s="374"/>
      <c r="D21" s="374"/>
      <c r="E21" s="395"/>
      <c r="F21" s="395"/>
      <c r="G21" s="394"/>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87"/>
      <c r="AC21" s="388"/>
    </row>
    <row r="22" spans="1:32" ht="89.25" customHeight="1" x14ac:dyDescent="0.25">
      <c r="A22" s="381"/>
      <c r="B22" s="381"/>
      <c r="C22" s="213" t="s">
        <v>3</v>
      </c>
      <c r="D22" s="213" t="s">
        <v>189</v>
      </c>
      <c r="E22" s="214" t="s">
        <v>594</v>
      </c>
      <c r="F22" s="214" t="s">
        <v>604</v>
      </c>
      <c r="G22" s="381"/>
      <c r="H22" s="215" t="s">
        <v>473</v>
      </c>
      <c r="I22" s="215" t="s">
        <v>474</v>
      </c>
      <c r="J22" s="215" t="s">
        <v>473</v>
      </c>
      <c r="K22" s="215" t="s">
        <v>474</v>
      </c>
      <c r="L22" s="215" t="s">
        <v>473</v>
      </c>
      <c r="M22" s="215" t="s">
        <v>474</v>
      </c>
      <c r="N22" s="215" t="s">
        <v>473</v>
      </c>
      <c r="O22" s="215" t="s">
        <v>474</v>
      </c>
      <c r="P22" s="215" t="s">
        <v>473</v>
      </c>
      <c r="Q22" s="215" t="s">
        <v>474</v>
      </c>
      <c r="R22" s="215" t="s">
        <v>473</v>
      </c>
      <c r="S22" s="215" t="s">
        <v>474</v>
      </c>
      <c r="T22" s="215" t="s">
        <v>473</v>
      </c>
      <c r="U22" s="215" t="s">
        <v>474</v>
      </c>
      <c r="V22" s="215" t="s">
        <v>473</v>
      </c>
      <c r="W22" s="215" t="s">
        <v>474</v>
      </c>
      <c r="X22" s="215" t="s">
        <v>473</v>
      </c>
      <c r="Y22" s="215" t="s">
        <v>474</v>
      </c>
      <c r="Z22" s="215" t="s">
        <v>473</v>
      </c>
      <c r="AA22" s="215" t="s">
        <v>474</v>
      </c>
      <c r="AB22" s="213" t="s">
        <v>190</v>
      </c>
      <c r="AC22" s="213"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16" customFormat="1" ht="47.25" customHeight="1" x14ac:dyDescent="0.25">
      <c r="A24" s="177">
        <v>1</v>
      </c>
      <c r="B24" s="178" t="s">
        <v>188</v>
      </c>
      <c r="C24" s="199" t="s">
        <v>539</v>
      </c>
      <c r="D24" s="217">
        <v>218.15039999999996</v>
      </c>
      <c r="E24" s="217">
        <v>218.15039999999996</v>
      </c>
      <c r="F24" s="217">
        <v>218.15039999999996</v>
      </c>
      <c r="G24" s="199">
        <v>0</v>
      </c>
      <c r="H24" s="217" t="s">
        <v>539</v>
      </c>
      <c r="I24" s="217"/>
      <c r="J24" s="217">
        <v>47.271599999999999</v>
      </c>
      <c r="K24" s="217"/>
      <c r="L24" s="217" t="s">
        <v>539</v>
      </c>
      <c r="M24" s="217"/>
      <c r="N24" s="217">
        <v>119.61515999999999</v>
      </c>
      <c r="O24" s="217"/>
      <c r="P24" s="199" t="s">
        <v>539</v>
      </c>
      <c r="Q24" s="199"/>
      <c r="R24" s="199">
        <v>51.263640000000002</v>
      </c>
      <c r="S24" s="199"/>
      <c r="T24" s="199" t="s">
        <v>539</v>
      </c>
      <c r="U24" s="199"/>
      <c r="V24" s="199">
        <v>0</v>
      </c>
      <c r="W24" s="199"/>
      <c r="X24" s="199" t="s">
        <v>539</v>
      </c>
      <c r="Y24" s="199"/>
      <c r="Z24" s="199">
        <v>0</v>
      </c>
      <c r="AA24" s="199"/>
      <c r="AB24" s="217" t="s">
        <v>539</v>
      </c>
      <c r="AC24" s="199">
        <v>218.15039999999999</v>
      </c>
    </row>
    <row r="25" spans="1:32" s="216" customFormat="1" ht="24" customHeight="1" x14ac:dyDescent="0.25">
      <c r="A25" s="179" t="s">
        <v>187</v>
      </c>
      <c r="B25" s="180" t="s">
        <v>186</v>
      </c>
      <c r="C25" s="199"/>
      <c r="D25" s="199"/>
      <c r="E25" s="199"/>
      <c r="F25" s="199"/>
      <c r="G25" s="199">
        <v>0</v>
      </c>
      <c r="H25" s="199" t="s">
        <v>539</v>
      </c>
      <c r="I25" s="199"/>
      <c r="J25" s="199">
        <v>0</v>
      </c>
      <c r="K25" s="199"/>
      <c r="L25" s="199" t="s">
        <v>539</v>
      </c>
      <c r="M25" s="199"/>
      <c r="N25" s="199">
        <v>0</v>
      </c>
      <c r="O25" s="199"/>
      <c r="P25" s="199" t="s">
        <v>539</v>
      </c>
      <c r="Q25" s="199"/>
      <c r="R25" s="199">
        <v>0</v>
      </c>
      <c r="S25" s="199"/>
      <c r="T25" s="199" t="s">
        <v>539</v>
      </c>
      <c r="U25" s="199"/>
      <c r="V25" s="199">
        <v>0</v>
      </c>
      <c r="W25" s="199"/>
      <c r="X25" s="199" t="s">
        <v>539</v>
      </c>
      <c r="Y25" s="199"/>
      <c r="Z25" s="199">
        <v>0</v>
      </c>
      <c r="AA25" s="199"/>
      <c r="AB25" s="199" t="s">
        <v>539</v>
      </c>
      <c r="AC25" s="199">
        <v>0</v>
      </c>
    </row>
    <row r="26" spans="1:32" s="216" customFormat="1" x14ac:dyDescent="0.25">
      <c r="A26" s="179" t="s">
        <v>185</v>
      </c>
      <c r="B26" s="180" t="s">
        <v>184</v>
      </c>
      <c r="C26" s="199"/>
      <c r="D26" s="199"/>
      <c r="E26" s="199"/>
      <c r="F26" s="199"/>
      <c r="G26" s="199">
        <v>0</v>
      </c>
      <c r="H26" s="199" t="s">
        <v>539</v>
      </c>
      <c r="I26" s="199"/>
      <c r="J26" s="199">
        <v>0</v>
      </c>
      <c r="K26" s="199"/>
      <c r="L26" s="199" t="s">
        <v>539</v>
      </c>
      <c r="M26" s="199"/>
      <c r="N26" s="199">
        <v>0</v>
      </c>
      <c r="O26" s="199"/>
      <c r="P26" s="199" t="s">
        <v>539</v>
      </c>
      <c r="Q26" s="199"/>
      <c r="R26" s="199">
        <v>0</v>
      </c>
      <c r="S26" s="199"/>
      <c r="T26" s="199" t="s">
        <v>539</v>
      </c>
      <c r="U26" s="199"/>
      <c r="V26" s="199">
        <v>0</v>
      </c>
      <c r="W26" s="199"/>
      <c r="X26" s="199" t="s">
        <v>539</v>
      </c>
      <c r="Y26" s="199"/>
      <c r="Z26" s="199">
        <v>0</v>
      </c>
      <c r="AA26" s="199"/>
      <c r="AB26" s="199" t="s">
        <v>539</v>
      </c>
      <c r="AC26" s="199">
        <v>0</v>
      </c>
    </row>
    <row r="27" spans="1:32" s="216" customFormat="1" ht="31.5" x14ac:dyDescent="0.25">
      <c r="A27" s="179" t="s">
        <v>183</v>
      </c>
      <c r="B27" s="180" t="s">
        <v>431</v>
      </c>
      <c r="C27" s="199"/>
      <c r="D27" s="199"/>
      <c r="E27" s="199"/>
      <c r="F27" s="199"/>
      <c r="G27" s="199">
        <v>0</v>
      </c>
      <c r="H27" s="199" t="s">
        <v>539</v>
      </c>
      <c r="I27" s="199"/>
      <c r="J27" s="199">
        <v>39.393000000000001</v>
      </c>
      <c r="K27" s="199"/>
      <c r="L27" s="199" t="s">
        <v>539</v>
      </c>
      <c r="M27" s="199"/>
      <c r="N27" s="199">
        <v>99.679299999999998</v>
      </c>
      <c r="O27" s="199"/>
      <c r="P27" s="199" t="s">
        <v>539</v>
      </c>
      <c r="Q27" s="199"/>
      <c r="R27" s="199">
        <v>51.263640000000002</v>
      </c>
      <c r="S27" s="199"/>
      <c r="T27" s="199" t="s">
        <v>539</v>
      </c>
      <c r="U27" s="199"/>
      <c r="V27" s="199">
        <v>0</v>
      </c>
      <c r="W27" s="199"/>
      <c r="X27" s="199" t="s">
        <v>539</v>
      </c>
      <c r="Y27" s="199"/>
      <c r="Z27" s="199">
        <v>0</v>
      </c>
      <c r="AA27" s="199"/>
      <c r="AB27" s="199" t="s">
        <v>539</v>
      </c>
      <c r="AC27" s="199">
        <v>190.33593999999999</v>
      </c>
    </row>
    <row r="28" spans="1:32" s="216" customFormat="1" x14ac:dyDescent="0.25">
      <c r="A28" s="179" t="s">
        <v>182</v>
      </c>
      <c r="B28" s="180" t="s">
        <v>181</v>
      </c>
      <c r="C28" s="199"/>
      <c r="D28" s="199"/>
      <c r="E28" s="199"/>
      <c r="F28" s="199"/>
      <c r="G28" s="199">
        <v>0</v>
      </c>
      <c r="H28" s="199" t="s">
        <v>539</v>
      </c>
      <c r="I28" s="199"/>
      <c r="J28" s="199">
        <v>0</v>
      </c>
      <c r="K28" s="199"/>
      <c r="L28" s="199" t="s">
        <v>539</v>
      </c>
      <c r="M28" s="199"/>
      <c r="N28" s="199">
        <v>0</v>
      </c>
      <c r="O28" s="199"/>
      <c r="P28" s="199" t="s">
        <v>539</v>
      </c>
      <c r="Q28" s="199"/>
      <c r="R28" s="199">
        <v>0</v>
      </c>
      <c r="S28" s="199"/>
      <c r="T28" s="199" t="s">
        <v>539</v>
      </c>
      <c r="U28" s="199"/>
      <c r="V28" s="199">
        <v>0</v>
      </c>
      <c r="W28" s="199"/>
      <c r="X28" s="199" t="s">
        <v>539</v>
      </c>
      <c r="Y28" s="199"/>
      <c r="Z28" s="199">
        <v>0</v>
      </c>
      <c r="AA28" s="199"/>
      <c r="AB28" s="199" t="s">
        <v>539</v>
      </c>
      <c r="AC28" s="199">
        <v>0</v>
      </c>
    </row>
    <row r="29" spans="1:32" s="216" customFormat="1" x14ac:dyDescent="0.25">
      <c r="A29" s="179" t="s">
        <v>180</v>
      </c>
      <c r="B29" s="181" t="s">
        <v>179</v>
      </c>
      <c r="C29" s="199"/>
      <c r="D29" s="199"/>
      <c r="E29" s="199"/>
      <c r="F29" s="199"/>
      <c r="G29" s="199">
        <v>0</v>
      </c>
      <c r="H29" s="199" t="s">
        <v>539</v>
      </c>
      <c r="I29" s="199"/>
      <c r="J29" s="199">
        <v>7.8785999999999987</v>
      </c>
      <c r="K29" s="199"/>
      <c r="L29" s="199" t="s">
        <v>539</v>
      </c>
      <c r="M29" s="199"/>
      <c r="N29" s="199">
        <v>19.935859999999991</v>
      </c>
      <c r="O29" s="199"/>
      <c r="P29" s="199" t="s">
        <v>539</v>
      </c>
      <c r="Q29" s="199"/>
      <c r="R29" s="199">
        <v>0</v>
      </c>
      <c r="S29" s="199"/>
      <c r="T29" s="199" t="s">
        <v>539</v>
      </c>
      <c r="U29" s="199"/>
      <c r="V29" s="199">
        <v>0</v>
      </c>
      <c r="W29" s="199"/>
      <c r="X29" s="199" t="s">
        <v>539</v>
      </c>
      <c r="Y29" s="199"/>
      <c r="Z29" s="199">
        <v>0</v>
      </c>
      <c r="AA29" s="199"/>
      <c r="AB29" s="199" t="s">
        <v>539</v>
      </c>
      <c r="AC29" s="199">
        <v>27.814459999999997</v>
      </c>
    </row>
    <row r="30" spans="1:32" s="216" customFormat="1" ht="47.25" x14ac:dyDescent="0.25">
      <c r="A30" s="177" t="s">
        <v>64</v>
      </c>
      <c r="B30" s="178" t="s">
        <v>178</v>
      </c>
      <c r="C30" s="199" t="s">
        <v>539</v>
      </c>
      <c r="D30" s="217">
        <v>181.792</v>
      </c>
      <c r="E30" s="217">
        <v>181.792</v>
      </c>
      <c r="F30" s="217">
        <v>181.792</v>
      </c>
      <c r="G30" s="199">
        <v>0</v>
      </c>
      <c r="H30" s="217" t="s">
        <v>539</v>
      </c>
      <c r="I30" s="217"/>
      <c r="J30" s="217">
        <v>39.393000000000001</v>
      </c>
      <c r="K30" s="217"/>
      <c r="L30" s="217" t="s">
        <v>539</v>
      </c>
      <c r="M30" s="199"/>
      <c r="N30" s="199">
        <v>142.399</v>
      </c>
      <c r="O30" s="199"/>
      <c r="P30" s="199" t="s">
        <v>539</v>
      </c>
      <c r="Q30" s="199"/>
      <c r="R30" s="199">
        <v>0</v>
      </c>
      <c r="S30" s="199"/>
      <c r="T30" s="199" t="s">
        <v>539</v>
      </c>
      <c r="U30" s="199"/>
      <c r="V30" s="199">
        <v>0</v>
      </c>
      <c r="W30" s="199"/>
      <c r="X30" s="199" t="s">
        <v>539</v>
      </c>
      <c r="Y30" s="199"/>
      <c r="Z30" s="199">
        <v>0</v>
      </c>
      <c r="AA30" s="199"/>
      <c r="AB30" s="217" t="s">
        <v>539</v>
      </c>
      <c r="AC30" s="199">
        <v>181.792</v>
      </c>
    </row>
    <row r="31" spans="1:32" s="216" customFormat="1" x14ac:dyDescent="0.25">
      <c r="A31" s="177" t="s">
        <v>177</v>
      </c>
      <c r="B31" s="180" t="s">
        <v>176</v>
      </c>
      <c r="C31" s="199" t="s">
        <v>539</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16" customFormat="1" ht="31.5" x14ac:dyDescent="0.25">
      <c r="A32" s="177" t="s">
        <v>175</v>
      </c>
      <c r="B32" s="180" t="s">
        <v>174</v>
      </c>
      <c r="C32" s="199" t="s">
        <v>539</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16" customFormat="1" x14ac:dyDescent="0.25">
      <c r="A33" s="177" t="s">
        <v>173</v>
      </c>
      <c r="B33" s="180" t="s">
        <v>172</v>
      </c>
      <c r="C33" s="199" t="s">
        <v>539</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16" customFormat="1" x14ac:dyDescent="0.25">
      <c r="A34" s="177" t="s">
        <v>171</v>
      </c>
      <c r="B34" s="180" t="s">
        <v>170</v>
      </c>
      <c r="C34" s="199" t="s">
        <v>539</v>
      </c>
      <c r="D34" s="199">
        <v>181.792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16" customFormat="1" ht="31.5" x14ac:dyDescent="0.25">
      <c r="A35" s="177" t="s">
        <v>63</v>
      </c>
      <c r="B35" s="17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16" customFormat="1" ht="31.5" x14ac:dyDescent="0.25">
      <c r="A36" s="179" t="s">
        <v>168</v>
      </c>
      <c r="B36" s="182" t="s">
        <v>546</v>
      </c>
      <c r="C36" s="199"/>
      <c r="D36" s="199"/>
      <c r="E36" s="199"/>
      <c r="F36" s="199"/>
      <c r="G36" s="199">
        <v>0</v>
      </c>
      <c r="H36" s="199" t="s">
        <v>539</v>
      </c>
      <c r="I36" s="199" t="s">
        <v>539</v>
      </c>
      <c r="J36" s="199">
        <v>0</v>
      </c>
      <c r="K36" s="199" t="s">
        <v>593</v>
      </c>
      <c r="L36" s="199" t="s">
        <v>539</v>
      </c>
      <c r="M36" s="199" t="s">
        <v>539</v>
      </c>
      <c r="N36" s="199">
        <v>0</v>
      </c>
      <c r="O36" s="199" t="s">
        <v>593</v>
      </c>
      <c r="P36" s="199" t="s">
        <v>539</v>
      </c>
      <c r="Q36" s="199" t="s">
        <v>539</v>
      </c>
      <c r="R36" s="199">
        <v>0</v>
      </c>
      <c r="S36" s="199" t="s">
        <v>593</v>
      </c>
      <c r="T36" s="199" t="s">
        <v>539</v>
      </c>
      <c r="U36" s="199" t="s">
        <v>539</v>
      </c>
      <c r="V36" s="199">
        <v>0</v>
      </c>
      <c r="W36" s="199" t="s">
        <v>593</v>
      </c>
      <c r="X36" s="199" t="s">
        <v>539</v>
      </c>
      <c r="Y36" s="199" t="s">
        <v>539</v>
      </c>
      <c r="Z36" s="199">
        <v>0</v>
      </c>
      <c r="AA36" s="199" t="s">
        <v>593</v>
      </c>
      <c r="AB36" s="199">
        <v>0</v>
      </c>
      <c r="AC36" s="199">
        <v>0</v>
      </c>
    </row>
    <row r="37" spans="1:29" s="216" customFormat="1" x14ac:dyDescent="0.25">
      <c r="A37" s="179" t="s">
        <v>167</v>
      </c>
      <c r="B37" s="182" t="s">
        <v>157</v>
      </c>
      <c r="C37" s="199"/>
      <c r="D37" s="199"/>
      <c r="E37" s="199"/>
      <c r="F37" s="199"/>
      <c r="G37" s="199">
        <v>0</v>
      </c>
      <c r="H37" s="199" t="s">
        <v>539</v>
      </c>
      <c r="I37" s="199" t="s">
        <v>539</v>
      </c>
      <c r="J37" s="199">
        <v>0</v>
      </c>
      <c r="K37" s="199" t="s">
        <v>593</v>
      </c>
      <c r="L37" s="199" t="s">
        <v>539</v>
      </c>
      <c r="M37" s="199" t="s">
        <v>539</v>
      </c>
      <c r="N37" s="199">
        <v>0</v>
      </c>
      <c r="O37" s="199" t="s">
        <v>593</v>
      </c>
      <c r="P37" s="199" t="s">
        <v>539</v>
      </c>
      <c r="Q37" s="199" t="s">
        <v>539</v>
      </c>
      <c r="R37" s="199">
        <v>0</v>
      </c>
      <c r="S37" s="199" t="s">
        <v>593</v>
      </c>
      <c r="T37" s="199" t="s">
        <v>539</v>
      </c>
      <c r="U37" s="199" t="s">
        <v>539</v>
      </c>
      <c r="V37" s="199">
        <v>0</v>
      </c>
      <c r="W37" s="199" t="s">
        <v>593</v>
      </c>
      <c r="X37" s="199" t="s">
        <v>539</v>
      </c>
      <c r="Y37" s="199" t="s">
        <v>539</v>
      </c>
      <c r="Z37" s="199">
        <v>0</v>
      </c>
      <c r="AA37" s="199" t="s">
        <v>593</v>
      </c>
      <c r="AB37" s="199">
        <v>0</v>
      </c>
      <c r="AC37" s="199">
        <v>0</v>
      </c>
    </row>
    <row r="38" spans="1:29" s="216" customFormat="1" x14ac:dyDescent="0.25">
      <c r="A38" s="179" t="s">
        <v>166</v>
      </c>
      <c r="B38" s="180" t="s">
        <v>547</v>
      </c>
      <c r="C38" s="199"/>
      <c r="D38" s="199"/>
      <c r="E38" s="199"/>
      <c r="F38" s="199"/>
      <c r="G38" s="199">
        <v>0</v>
      </c>
      <c r="H38" s="199" t="s">
        <v>539</v>
      </c>
      <c r="I38" s="199" t="s">
        <v>539</v>
      </c>
      <c r="J38" s="199">
        <v>0</v>
      </c>
      <c r="K38" s="199" t="s">
        <v>593</v>
      </c>
      <c r="L38" s="199" t="s">
        <v>539</v>
      </c>
      <c r="M38" s="199" t="s">
        <v>539</v>
      </c>
      <c r="N38" s="199">
        <v>0</v>
      </c>
      <c r="O38" s="199" t="s">
        <v>593</v>
      </c>
      <c r="P38" s="199" t="s">
        <v>539</v>
      </c>
      <c r="Q38" s="199" t="s">
        <v>539</v>
      </c>
      <c r="R38" s="199">
        <v>0</v>
      </c>
      <c r="S38" s="199" t="s">
        <v>593</v>
      </c>
      <c r="T38" s="199" t="s">
        <v>539</v>
      </c>
      <c r="U38" s="199" t="s">
        <v>539</v>
      </c>
      <c r="V38" s="199">
        <v>0</v>
      </c>
      <c r="W38" s="199" t="s">
        <v>593</v>
      </c>
      <c r="X38" s="199" t="s">
        <v>539</v>
      </c>
      <c r="Y38" s="199" t="s">
        <v>539</v>
      </c>
      <c r="Z38" s="199">
        <v>0</v>
      </c>
      <c r="AA38" s="199" t="s">
        <v>593</v>
      </c>
      <c r="AB38" s="199">
        <v>0</v>
      </c>
      <c r="AC38" s="199">
        <v>0</v>
      </c>
    </row>
    <row r="39" spans="1:29" s="216" customFormat="1" x14ac:dyDescent="0.25">
      <c r="A39" s="179" t="s">
        <v>165</v>
      </c>
      <c r="B39" s="180" t="s">
        <v>548</v>
      </c>
      <c r="C39" s="199"/>
      <c r="D39" s="199"/>
      <c r="E39" s="199"/>
      <c r="F39" s="199"/>
      <c r="G39" s="199">
        <v>0</v>
      </c>
      <c r="H39" s="199" t="s">
        <v>539</v>
      </c>
      <c r="I39" s="199" t="s">
        <v>539</v>
      </c>
      <c r="J39" s="199">
        <v>0</v>
      </c>
      <c r="K39" s="199" t="s">
        <v>593</v>
      </c>
      <c r="L39" s="199" t="s">
        <v>539</v>
      </c>
      <c r="M39" s="199" t="s">
        <v>539</v>
      </c>
      <c r="N39" s="199">
        <v>0</v>
      </c>
      <c r="O39" s="199" t="s">
        <v>593</v>
      </c>
      <c r="P39" s="199" t="s">
        <v>539</v>
      </c>
      <c r="Q39" s="199" t="s">
        <v>539</v>
      </c>
      <c r="R39" s="199">
        <v>0</v>
      </c>
      <c r="S39" s="199" t="s">
        <v>593</v>
      </c>
      <c r="T39" s="199" t="s">
        <v>539</v>
      </c>
      <c r="U39" s="199" t="s">
        <v>539</v>
      </c>
      <c r="V39" s="199">
        <v>0</v>
      </c>
      <c r="W39" s="199" t="s">
        <v>593</v>
      </c>
      <c r="X39" s="199" t="s">
        <v>539</v>
      </c>
      <c r="Y39" s="199" t="s">
        <v>539</v>
      </c>
      <c r="Z39" s="199">
        <v>0</v>
      </c>
      <c r="AA39" s="199" t="s">
        <v>593</v>
      </c>
      <c r="AB39" s="199">
        <v>0</v>
      </c>
      <c r="AC39" s="199">
        <v>0</v>
      </c>
    </row>
    <row r="40" spans="1:29" s="216" customFormat="1" x14ac:dyDescent="0.25">
      <c r="A40" s="179" t="s">
        <v>164</v>
      </c>
      <c r="B40" s="180" t="s">
        <v>549</v>
      </c>
      <c r="C40" s="199"/>
      <c r="D40" s="199"/>
      <c r="E40" s="199"/>
      <c r="F40" s="199"/>
      <c r="G40" s="199">
        <v>0</v>
      </c>
      <c r="H40" s="199" t="s">
        <v>539</v>
      </c>
      <c r="I40" s="199" t="s">
        <v>539</v>
      </c>
      <c r="J40" s="199">
        <v>0</v>
      </c>
      <c r="K40" s="199" t="s">
        <v>593</v>
      </c>
      <c r="L40" s="199" t="s">
        <v>539</v>
      </c>
      <c r="M40" s="199" t="s">
        <v>539</v>
      </c>
      <c r="N40" s="199">
        <v>0</v>
      </c>
      <c r="O40" s="199" t="s">
        <v>593</v>
      </c>
      <c r="P40" s="199" t="s">
        <v>539</v>
      </c>
      <c r="Q40" s="199" t="s">
        <v>539</v>
      </c>
      <c r="R40" s="199">
        <v>0</v>
      </c>
      <c r="S40" s="199" t="s">
        <v>593</v>
      </c>
      <c r="T40" s="199" t="s">
        <v>539</v>
      </c>
      <c r="U40" s="199" t="s">
        <v>539</v>
      </c>
      <c r="V40" s="199">
        <v>0</v>
      </c>
      <c r="W40" s="199" t="s">
        <v>593</v>
      </c>
      <c r="X40" s="199" t="s">
        <v>539</v>
      </c>
      <c r="Y40" s="199" t="s">
        <v>539</v>
      </c>
      <c r="Z40" s="199">
        <v>0</v>
      </c>
      <c r="AA40" s="199" t="s">
        <v>593</v>
      </c>
      <c r="AB40" s="199">
        <v>0</v>
      </c>
      <c r="AC40" s="199">
        <v>0</v>
      </c>
    </row>
    <row r="41" spans="1:29" s="216" customFormat="1" x14ac:dyDescent="0.25">
      <c r="A41" s="179" t="s">
        <v>163</v>
      </c>
      <c r="B41" s="180" t="s">
        <v>550</v>
      </c>
      <c r="C41" s="199"/>
      <c r="D41" s="199"/>
      <c r="E41" s="199"/>
      <c r="F41" s="199"/>
      <c r="G41" s="199">
        <v>0</v>
      </c>
      <c r="H41" s="199" t="s">
        <v>539</v>
      </c>
      <c r="I41" s="199" t="s">
        <v>539</v>
      </c>
      <c r="J41" s="199">
        <v>0</v>
      </c>
      <c r="K41" s="199" t="s">
        <v>593</v>
      </c>
      <c r="L41" s="199" t="s">
        <v>539</v>
      </c>
      <c r="M41" s="199" t="s">
        <v>539</v>
      </c>
      <c r="N41" s="199">
        <v>0</v>
      </c>
      <c r="O41" s="199" t="s">
        <v>593</v>
      </c>
      <c r="P41" s="199" t="s">
        <v>539</v>
      </c>
      <c r="Q41" s="199" t="s">
        <v>539</v>
      </c>
      <c r="R41" s="199">
        <v>0</v>
      </c>
      <c r="S41" s="199" t="s">
        <v>593</v>
      </c>
      <c r="T41" s="199" t="s">
        <v>539</v>
      </c>
      <c r="U41" s="199" t="s">
        <v>539</v>
      </c>
      <c r="V41" s="199">
        <v>0</v>
      </c>
      <c r="W41" s="199" t="s">
        <v>593</v>
      </c>
      <c r="X41" s="199" t="s">
        <v>539</v>
      </c>
      <c r="Y41" s="199" t="s">
        <v>539</v>
      </c>
      <c r="Z41" s="199">
        <v>0</v>
      </c>
      <c r="AA41" s="199" t="s">
        <v>593</v>
      </c>
      <c r="AB41" s="199">
        <v>0</v>
      </c>
      <c r="AC41" s="199">
        <v>0</v>
      </c>
    </row>
    <row r="42" spans="1:29" s="216" customFormat="1" x14ac:dyDescent="0.25">
      <c r="A42" s="179" t="s">
        <v>162</v>
      </c>
      <c r="B42" s="180" t="s">
        <v>551</v>
      </c>
      <c r="C42" s="199"/>
      <c r="D42" s="199"/>
      <c r="E42" s="199"/>
      <c r="F42" s="199"/>
      <c r="G42" s="199">
        <v>0</v>
      </c>
      <c r="H42" s="199" t="s">
        <v>539</v>
      </c>
      <c r="I42" s="199" t="s">
        <v>539</v>
      </c>
      <c r="J42" s="199">
        <v>0</v>
      </c>
      <c r="K42" s="199" t="s">
        <v>593</v>
      </c>
      <c r="L42" s="199" t="s">
        <v>539</v>
      </c>
      <c r="M42" s="199" t="s">
        <v>539</v>
      </c>
      <c r="N42" s="199">
        <v>0</v>
      </c>
      <c r="O42" s="199" t="s">
        <v>593</v>
      </c>
      <c r="P42" s="199" t="s">
        <v>539</v>
      </c>
      <c r="Q42" s="199" t="s">
        <v>539</v>
      </c>
      <c r="R42" s="199">
        <v>0</v>
      </c>
      <c r="S42" s="199" t="s">
        <v>593</v>
      </c>
      <c r="T42" s="199" t="s">
        <v>539</v>
      </c>
      <c r="U42" s="199" t="s">
        <v>539</v>
      </c>
      <c r="V42" s="199">
        <v>0</v>
      </c>
      <c r="W42" s="199" t="s">
        <v>593</v>
      </c>
      <c r="X42" s="199" t="s">
        <v>539</v>
      </c>
      <c r="Y42" s="199" t="s">
        <v>539</v>
      </c>
      <c r="Z42" s="199">
        <v>0</v>
      </c>
      <c r="AA42" s="199" t="s">
        <v>593</v>
      </c>
      <c r="AB42" s="199">
        <v>0</v>
      </c>
      <c r="AC42" s="199">
        <v>0</v>
      </c>
    </row>
    <row r="43" spans="1:29" s="216" customFormat="1" x14ac:dyDescent="0.25">
      <c r="A43" s="179" t="s">
        <v>552</v>
      </c>
      <c r="B43" s="180" t="s">
        <v>553</v>
      </c>
      <c r="C43" s="199"/>
      <c r="D43" s="199"/>
      <c r="E43" s="199"/>
      <c r="F43" s="199"/>
      <c r="G43" s="199">
        <v>0</v>
      </c>
      <c r="H43" s="199" t="s">
        <v>539</v>
      </c>
      <c r="I43" s="199" t="s">
        <v>539</v>
      </c>
      <c r="J43" s="199">
        <v>0</v>
      </c>
      <c r="K43" s="199" t="s">
        <v>593</v>
      </c>
      <c r="L43" s="199" t="s">
        <v>539</v>
      </c>
      <c r="M43" s="199" t="s">
        <v>539</v>
      </c>
      <c r="N43" s="199">
        <v>0</v>
      </c>
      <c r="O43" s="199" t="s">
        <v>593</v>
      </c>
      <c r="P43" s="199" t="s">
        <v>539</v>
      </c>
      <c r="Q43" s="199" t="s">
        <v>539</v>
      </c>
      <c r="R43" s="199">
        <v>0</v>
      </c>
      <c r="S43" s="199" t="s">
        <v>593</v>
      </c>
      <c r="T43" s="199" t="s">
        <v>539</v>
      </c>
      <c r="U43" s="199" t="s">
        <v>539</v>
      </c>
      <c r="V43" s="199">
        <v>0</v>
      </c>
      <c r="W43" s="199" t="s">
        <v>593</v>
      </c>
      <c r="X43" s="199" t="s">
        <v>539</v>
      </c>
      <c r="Y43" s="199" t="s">
        <v>539</v>
      </c>
      <c r="Z43" s="199">
        <v>0</v>
      </c>
      <c r="AA43" s="199" t="s">
        <v>593</v>
      </c>
      <c r="AB43" s="199">
        <v>0</v>
      </c>
      <c r="AC43" s="199">
        <v>0</v>
      </c>
    </row>
    <row r="44" spans="1:29" s="216" customFormat="1" x14ac:dyDescent="0.25">
      <c r="A44" s="179" t="s">
        <v>554</v>
      </c>
      <c r="B44" s="180" t="s">
        <v>555</v>
      </c>
      <c r="C44" s="199"/>
      <c r="D44" s="199"/>
      <c r="E44" s="199"/>
      <c r="F44" s="199"/>
      <c r="G44" s="199">
        <v>0</v>
      </c>
      <c r="H44" s="199" t="s">
        <v>539</v>
      </c>
      <c r="I44" s="199" t="s">
        <v>539</v>
      </c>
      <c r="J44" s="199">
        <v>0</v>
      </c>
      <c r="K44" s="199" t="s">
        <v>593</v>
      </c>
      <c r="L44" s="199" t="s">
        <v>539</v>
      </c>
      <c r="M44" s="199" t="s">
        <v>539</v>
      </c>
      <c r="N44" s="199">
        <v>0</v>
      </c>
      <c r="O44" s="199" t="s">
        <v>593</v>
      </c>
      <c r="P44" s="199" t="s">
        <v>539</v>
      </c>
      <c r="Q44" s="199" t="s">
        <v>539</v>
      </c>
      <c r="R44" s="199">
        <v>0</v>
      </c>
      <c r="S44" s="199" t="s">
        <v>593</v>
      </c>
      <c r="T44" s="199" t="s">
        <v>539</v>
      </c>
      <c r="U44" s="199" t="s">
        <v>539</v>
      </c>
      <c r="V44" s="199">
        <v>0</v>
      </c>
      <c r="W44" s="199" t="s">
        <v>593</v>
      </c>
      <c r="X44" s="199" t="s">
        <v>539</v>
      </c>
      <c r="Y44" s="199" t="s">
        <v>539</v>
      </c>
      <c r="Z44" s="199">
        <v>0</v>
      </c>
      <c r="AA44" s="199" t="s">
        <v>593</v>
      </c>
      <c r="AB44" s="199">
        <v>0</v>
      </c>
      <c r="AC44" s="199">
        <v>0</v>
      </c>
    </row>
    <row r="45" spans="1:29" s="216" customFormat="1" x14ac:dyDescent="0.25">
      <c r="A45" s="179" t="s">
        <v>556</v>
      </c>
      <c r="B45" s="180" t="s">
        <v>557</v>
      </c>
      <c r="C45" s="199"/>
      <c r="D45" s="199"/>
      <c r="E45" s="199"/>
      <c r="F45" s="199"/>
      <c r="G45" s="199">
        <v>0</v>
      </c>
      <c r="H45" s="199" t="s">
        <v>539</v>
      </c>
      <c r="I45" s="199" t="s">
        <v>539</v>
      </c>
      <c r="J45" s="199">
        <v>0</v>
      </c>
      <c r="K45" s="199" t="s">
        <v>593</v>
      </c>
      <c r="L45" s="199" t="s">
        <v>539</v>
      </c>
      <c r="M45" s="199" t="s">
        <v>539</v>
      </c>
      <c r="N45" s="199">
        <v>0</v>
      </c>
      <c r="O45" s="199" t="s">
        <v>593</v>
      </c>
      <c r="P45" s="199" t="s">
        <v>539</v>
      </c>
      <c r="Q45" s="199" t="s">
        <v>539</v>
      </c>
      <c r="R45" s="199">
        <v>0</v>
      </c>
      <c r="S45" s="199" t="s">
        <v>593</v>
      </c>
      <c r="T45" s="199" t="s">
        <v>539</v>
      </c>
      <c r="U45" s="199" t="s">
        <v>539</v>
      </c>
      <c r="V45" s="199">
        <v>0</v>
      </c>
      <c r="W45" s="199" t="s">
        <v>593</v>
      </c>
      <c r="X45" s="199" t="s">
        <v>539</v>
      </c>
      <c r="Y45" s="199" t="s">
        <v>539</v>
      </c>
      <c r="Z45" s="199">
        <v>0</v>
      </c>
      <c r="AA45" s="199" t="s">
        <v>593</v>
      </c>
      <c r="AB45" s="199">
        <v>0</v>
      </c>
      <c r="AC45" s="199">
        <v>0</v>
      </c>
    </row>
    <row r="46" spans="1:29" s="216" customFormat="1" x14ac:dyDescent="0.25">
      <c r="A46" s="179" t="s">
        <v>558</v>
      </c>
      <c r="B46" s="180" t="s">
        <v>559</v>
      </c>
      <c r="C46" s="199"/>
      <c r="D46" s="199"/>
      <c r="E46" s="199"/>
      <c r="F46" s="199"/>
      <c r="G46" s="199">
        <v>0</v>
      </c>
      <c r="H46" s="199" t="s">
        <v>539</v>
      </c>
      <c r="I46" s="199" t="s">
        <v>539</v>
      </c>
      <c r="J46" s="199">
        <v>0</v>
      </c>
      <c r="K46" s="199" t="s">
        <v>593</v>
      </c>
      <c r="L46" s="199" t="s">
        <v>539</v>
      </c>
      <c r="M46" s="199" t="s">
        <v>539</v>
      </c>
      <c r="N46" s="199">
        <v>0</v>
      </c>
      <c r="O46" s="199" t="s">
        <v>593</v>
      </c>
      <c r="P46" s="199" t="s">
        <v>539</v>
      </c>
      <c r="Q46" s="199" t="s">
        <v>539</v>
      </c>
      <c r="R46" s="199">
        <v>0</v>
      </c>
      <c r="S46" s="199" t="s">
        <v>593</v>
      </c>
      <c r="T46" s="199" t="s">
        <v>539</v>
      </c>
      <c r="U46" s="199" t="s">
        <v>539</v>
      </c>
      <c r="V46" s="199">
        <v>0</v>
      </c>
      <c r="W46" s="199" t="s">
        <v>593</v>
      </c>
      <c r="X46" s="199" t="s">
        <v>539</v>
      </c>
      <c r="Y46" s="199" t="s">
        <v>539</v>
      </c>
      <c r="Z46" s="199">
        <v>0</v>
      </c>
      <c r="AA46" s="199" t="s">
        <v>593</v>
      </c>
      <c r="AB46" s="199">
        <v>0</v>
      </c>
      <c r="AC46" s="199">
        <v>0</v>
      </c>
    </row>
    <row r="47" spans="1:29" s="216" customFormat="1" x14ac:dyDescent="0.25">
      <c r="A47" s="177" t="s">
        <v>62</v>
      </c>
      <c r="B47" s="178" t="s">
        <v>161</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s="216" customFormat="1" ht="31.5" x14ac:dyDescent="0.25">
      <c r="A48" s="179" t="s">
        <v>160</v>
      </c>
      <c r="B48" s="182" t="s">
        <v>546</v>
      </c>
      <c r="C48" s="199" t="s">
        <v>539</v>
      </c>
      <c r="D48" s="199">
        <v>0</v>
      </c>
      <c r="E48" s="199"/>
      <c r="F48" s="199"/>
      <c r="G48" s="199">
        <v>0</v>
      </c>
      <c r="H48" s="199" t="s">
        <v>539</v>
      </c>
      <c r="I48" s="199"/>
      <c r="J48" s="199">
        <v>0</v>
      </c>
      <c r="K48" s="199"/>
      <c r="L48" s="199" t="s">
        <v>539</v>
      </c>
      <c r="M48" s="199"/>
      <c r="N48" s="199">
        <v>0</v>
      </c>
      <c r="O48" s="199"/>
      <c r="P48" s="199" t="s">
        <v>539</v>
      </c>
      <c r="Q48" s="199"/>
      <c r="R48" s="199">
        <v>0</v>
      </c>
      <c r="S48" s="199"/>
      <c r="T48" s="199" t="s">
        <v>539</v>
      </c>
      <c r="U48" s="199"/>
      <c r="V48" s="199">
        <v>0</v>
      </c>
      <c r="W48" s="199"/>
      <c r="X48" s="199" t="s">
        <v>539</v>
      </c>
      <c r="Y48" s="199"/>
      <c r="Z48" s="199">
        <v>0</v>
      </c>
      <c r="AA48" s="199"/>
      <c r="AB48" s="199">
        <v>0</v>
      </c>
      <c r="AC48" s="199">
        <v>0</v>
      </c>
    </row>
    <row r="49" spans="1:29" s="216" customFormat="1" x14ac:dyDescent="0.25">
      <c r="A49" s="179" t="s">
        <v>159</v>
      </c>
      <c r="B49" s="182" t="s">
        <v>157</v>
      </c>
      <c r="C49" s="199" t="s">
        <v>539</v>
      </c>
      <c r="D49" s="199">
        <v>0</v>
      </c>
      <c r="E49" s="199"/>
      <c r="F49" s="199"/>
      <c r="G49" s="199">
        <v>0</v>
      </c>
      <c r="H49" s="199" t="s">
        <v>539</v>
      </c>
      <c r="I49" s="199"/>
      <c r="J49" s="199">
        <v>0</v>
      </c>
      <c r="K49" s="199"/>
      <c r="L49" s="199" t="s">
        <v>539</v>
      </c>
      <c r="M49" s="199"/>
      <c r="N49" s="199">
        <v>0</v>
      </c>
      <c r="O49" s="199"/>
      <c r="P49" s="199" t="s">
        <v>539</v>
      </c>
      <c r="Q49" s="199"/>
      <c r="R49" s="199">
        <v>0</v>
      </c>
      <c r="S49" s="199"/>
      <c r="T49" s="199" t="s">
        <v>539</v>
      </c>
      <c r="U49" s="199"/>
      <c r="V49" s="199">
        <v>0</v>
      </c>
      <c r="W49" s="199"/>
      <c r="X49" s="199" t="s">
        <v>539</v>
      </c>
      <c r="Y49" s="199"/>
      <c r="Z49" s="199">
        <v>0</v>
      </c>
      <c r="AA49" s="199"/>
      <c r="AB49" s="199">
        <v>0</v>
      </c>
      <c r="AC49" s="199">
        <v>0</v>
      </c>
    </row>
    <row r="50" spans="1:29" s="216" customFormat="1" ht="31.5" x14ac:dyDescent="0.25">
      <c r="A50" s="179" t="s">
        <v>158</v>
      </c>
      <c r="B50" s="180" t="s">
        <v>155</v>
      </c>
      <c r="C50" s="199" t="s">
        <v>539</v>
      </c>
      <c r="D50" s="199">
        <v>0</v>
      </c>
      <c r="E50" s="199"/>
      <c r="F50" s="199"/>
      <c r="G50" s="199">
        <v>0</v>
      </c>
      <c r="H50" s="199" t="s">
        <v>539</v>
      </c>
      <c r="I50" s="199"/>
      <c r="J50" s="199">
        <v>0</v>
      </c>
      <c r="K50" s="199"/>
      <c r="L50" s="199" t="s">
        <v>539</v>
      </c>
      <c r="M50" s="199"/>
      <c r="N50" s="199">
        <v>0</v>
      </c>
      <c r="O50" s="199"/>
      <c r="P50" s="199" t="s">
        <v>539</v>
      </c>
      <c r="Q50" s="199"/>
      <c r="R50" s="199">
        <v>0</v>
      </c>
      <c r="S50" s="199"/>
      <c r="T50" s="199" t="s">
        <v>539</v>
      </c>
      <c r="U50" s="199"/>
      <c r="V50" s="199">
        <v>0</v>
      </c>
      <c r="W50" s="199"/>
      <c r="X50" s="199" t="s">
        <v>539</v>
      </c>
      <c r="Y50" s="199"/>
      <c r="Z50" s="199">
        <v>0</v>
      </c>
      <c r="AA50" s="199"/>
      <c r="AB50" s="199">
        <v>0</v>
      </c>
      <c r="AC50" s="199">
        <v>0</v>
      </c>
    </row>
    <row r="51" spans="1:29" s="216" customFormat="1" ht="31.5" x14ac:dyDescent="0.25">
      <c r="A51" s="179" t="s">
        <v>156</v>
      </c>
      <c r="B51" s="180" t="s">
        <v>153</v>
      </c>
      <c r="C51" s="199" t="s">
        <v>539</v>
      </c>
      <c r="D51" s="199">
        <v>0</v>
      </c>
      <c r="E51" s="199"/>
      <c r="F51" s="199"/>
      <c r="G51" s="199">
        <v>0</v>
      </c>
      <c r="H51" s="199" t="s">
        <v>539</v>
      </c>
      <c r="I51" s="199"/>
      <c r="J51" s="199">
        <v>0</v>
      </c>
      <c r="K51" s="199"/>
      <c r="L51" s="199" t="s">
        <v>539</v>
      </c>
      <c r="M51" s="199"/>
      <c r="N51" s="199">
        <v>0</v>
      </c>
      <c r="O51" s="199"/>
      <c r="P51" s="199" t="s">
        <v>539</v>
      </c>
      <c r="Q51" s="199"/>
      <c r="R51" s="199">
        <v>0</v>
      </c>
      <c r="S51" s="199"/>
      <c r="T51" s="199" t="s">
        <v>539</v>
      </c>
      <c r="U51" s="199"/>
      <c r="V51" s="199">
        <v>0</v>
      </c>
      <c r="W51" s="199"/>
      <c r="X51" s="199" t="s">
        <v>539</v>
      </c>
      <c r="Y51" s="199"/>
      <c r="Z51" s="199">
        <v>0</v>
      </c>
      <c r="AA51" s="199"/>
      <c r="AB51" s="199">
        <v>0</v>
      </c>
      <c r="AC51" s="199">
        <v>0</v>
      </c>
    </row>
    <row r="52" spans="1:29" s="216" customFormat="1" x14ac:dyDescent="0.25">
      <c r="A52" s="179" t="s">
        <v>154</v>
      </c>
      <c r="B52" s="180" t="s">
        <v>151</v>
      </c>
      <c r="C52" s="199" t="s">
        <v>539</v>
      </c>
      <c r="D52" s="199">
        <v>0</v>
      </c>
      <c r="E52" s="199"/>
      <c r="F52" s="199"/>
      <c r="G52" s="199">
        <v>0</v>
      </c>
      <c r="H52" s="199" t="s">
        <v>539</v>
      </c>
      <c r="I52" s="199"/>
      <c r="J52" s="199">
        <v>0</v>
      </c>
      <c r="K52" s="199"/>
      <c r="L52" s="199" t="s">
        <v>539</v>
      </c>
      <c r="M52" s="199"/>
      <c r="N52" s="199">
        <v>0</v>
      </c>
      <c r="O52" s="199"/>
      <c r="P52" s="199" t="s">
        <v>539</v>
      </c>
      <c r="Q52" s="199"/>
      <c r="R52" s="199">
        <v>0</v>
      </c>
      <c r="S52" s="199"/>
      <c r="T52" s="199" t="s">
        <v>539</v>
      </c>
      <c r="U52" s="199"/>
      <c r="V52" s="199">
        <v>0</v>
      </c>
      <c r="W52" s="199"/>
      <c r="X52" s="199" t="s">
        <v>539</v>
      </c>
      <c r="Y52" s="199"/>
      <c r="Z52" s="199">
        <v>0</v>
      </c>
      <c r="AA52" s="199"/>
      <c r="AB52" s="199">
        <v>0</v>
      </c>
      <c r="AC52" s="199">
        <v>0</v>
      </c>
    </row>
    <row r="53" spans="1:29" s="216" customFormat="1" ht="31.5" x14ac:dyDescent="0.25">
      <c r="A53" s="179" t="s">
        <v>152</v>
      </c>
      <c r="B53" s="180" t="s">
        <v>548</v>
      </c>
      <c r="C53" s="199" t="s">
        <v>539</v>
      </c>
      <c r="D53" s="199">
        <v>0</v>
      </c>
      <c r="E53" s="199"/>
      <c r="F53" s="199"/>
      <c r="G53" s="199">
        <v>0</v>
      </c>
      <c r="H53" s="199" t="s">
        <v>539</v>
      </c>
      <c r="I53" s="199"/>
      <c r="J53" s="199">
        <v>0</v>
      </c>
      <c r="K53" s="199"/>
      <c r="L53" s="199" t="s">
        <v>539</v>
      </c>
      <c r="M53" s="199"/>
      <c r="N53" s="199">
        <v>0</v>
      </c>
      <c r="O53" s="199"/>
      <c r="P53" s="199" t="s">
        <v>539</v>
      </c>
      <c r="Q53" s="199"/>
      <c r="R53" s="199">
        <v>0</v>
      </c>
      <c r="S53" s="199"/>
      <c r="T53" s="199" t="s">
        <v>539</v>
      </c>
      <c r="U53" s="199"/>
      <c r="V53" s="199">
        <v>0</v>
      </c>
      <c r="W53" s="199"/>
      <c r="X53" s="199" t="s">
        <v>539</v>
      </c>
      <c r="Y53" s="199"/>
      <c r="Z53" s="199">
        <v>0</v>
      </c>
      <c r="AA53" s="199"/>
      <c r="AB53" s="199">
        <v>0</v>
      </c>
      <c r="AC53" s="199">
        <v>0</v>
      </c>
    </row>
    <row r="54" spans="1:29" s="216" customFormat="1" x14ac:dyDescent="0.25">
      <c r="A54" s="179" t="s">
        <v>150</v>
      </c>
      <c r="B54" s="180" t="s">
        <v>549</v>
      </c>
      <c r="C54" s="199" t="s">
        <v>539</v>
      </c>
      <c r="D54" s="199">
        <v>0</v>
      </c>
      <c r="E54" s="199"/>
      <c r="F54" s="199"/>
      <c r="G54" s="199">
        <v>0</v>
      </c>
      <c r="H54" s="199" t="s">
        <v>539</v>
      </c>
      <c r="I54" s="199"/>
      <c r="J54" s="199">
        <v>0</v>
      </c>
      <c r="K54" s="199"/>
      <c r="L54" s="199" t="s">
        <v>539</v>
      </c>
      <c r="M54" s="199"/>
      <c r="N54" s="199">
        <v>0</v>
      </c>
      <c r="O54" s="199"/>
      <c r="P54" s="199" t="s">
        <v>539</v>
      </c>
      <c r="Q54" s="199"/>
      <c r="R54" s="199">
        <v>0</v>
      </c>
      <c r="S54" s="199"/>
      <c r="T54" s="199" t="s">
        <v>539</v>
      </c>
      <c r="U54" s="199"/>
      <c r="V54" s="199">
        <v>0</v>
      </c>
      <c r="W54" s="199"/>
      <c r="X54" s="199" t="s">
        <v>539</v>
      </c>
      <c r="Y54" s="199"/>
      <c r="Z54" s="199">
        <v>0</v>
      </c>
      <c r="AA54" s="199"/>
      <c r="AB54" s="199">
        <v>0</v>
      </c>
      <c r="AC54" s="199">
        <v>0</v>
      </c>
    </row>
    <row r="55" spans="1:29" s="216" customFormat="1" x14ac:dyDescent="0.25">
      <c r="A55" s="179" t="s">
        <v>560</v>
      </c>
      <c r="B55" s="180" t="s">
        <v>550</v>
      </c>
      <c r="C55" s="199" t="s">
        <v>539</v>
      </c>
      <c r="D55" s="199">
        <v>0</v>
      </c>
      <c r="E55" s="199"/>
      <c r="F55" s="199"/>
      <c r="G55" s="199">
        <v>0</v>
      </c>
      <c r="H55" s="199" t="s">
        <v>539</v>
      </c>
      <c r="I55" s="199"/>
      <c r="J55" s="199">
        <v>0</v>
      </c>
      <c r="K55" s="199"/>
      <c r="L55" s="199" t="s">
        <v>539</v>
      </c>
      <c r="M55" s="199"/>
      <c r="N55" s="199">
        <v>0</v>
      </c>
      <c r="O55" s="199"/>
      <c r="P55" s="199" t="s">
        <v>539</v>
      </c>
      <c r="Q55" s="199"/>
      <c r="R55" s="199">
        <v>0</v>
      </c>
      <c r="S55" s="199"/>
      <c r="T55" s="199" t="s">
        <v>539</v>
      </c>
      <c r="U55" s="199"/>
      <c r="V55" s="199">
        <v>0</v>
      </c>
      <c r="W55" s="199"/>
      <c r="X55" s="199" t="s">
        <v>539</v>
      </c>
      <c r="Y55" s="199"/>
      <c r="Z55" s="199">
        <v>0</v>
      </c>
      <c r="AA55" s="199"/>
      <c r="AB55" s="199">
        <v>0</v>
      </c>
      <c r="AC55" s="199">
        <v>0</v>
      </c>
    </row>
    <row r="56" spans="1:29" s="216" customFormat="1" x14ac:dyDescent="0.25">
      <c r="A56" s="179" t="s">
        <v>561</v>
      </c>
      <c r="B56" s="180" t="s">
        <v>551</v>
      </c>
      <c r="C56" s="199" t="s">
        <v>539</v>
      </c>
      <c r="D56" s="199">
        <v>0</v>
      </c>
      <c r="E56" s="199"/>
      <c r="F56" s="199"/>
      <c r="G56" s="199">
        <v>0</v>
      </c>
      <c r="H56" s="199" t="s">
        <v>539</v>
      </c>
      <c r="I56" s="199"/>
      <c r="J56" s="199">
        <v>0</v>
      </c>
      <c r="K56" s="199"/>
      <c r="L56" s="199" t="s">
        <v>539</v>
      </c>
      <c r="M56" s="199"/>
      <c r="N56" s="199">
        <v>0</v>
      </c>
      <c r="O56" s="199"/>
      <c r="P56" s="199" t="s">
        <v>539</v>
      </c>
      <c r="Q56" s="199"/>
      <c r="R56" s="199">
        <v>0</v>
      </c>
      <c r="S56" s="199"/>
      <c r="T56" s="199" t="s">
        <v>539</v>
      </c>
      <c r="U56" s="199"/>
      <c r="V56" s="199">
        <v>0</v>
      </c>
      <c r="W56" s="199"/>
      <c r="X56" s="199" t="s">
        <v>539</v>
      </c>
      <c r="Y56" s="199"/>
      <c r="Z56" s="199">
        <v>0</v>
      </c>
      <c r="AA56" s="199"/>
      <c r="AB56" s="199">
        <v>0</v>
      </c>
      <c r="AC56" s="199">
        <v>0</v>
      </c>
    </row>
    <row r="57" spans="1:29" s="216" customFormat="1" x14ac:dyDescent="0.25">
      <c r="A57" s="179" t="s">
        <v>562</v>
      </c>
      <c r="B57" s="180" t="s">
        <v>553</v>
      </c>
      <c r="C57" s="199" t="s">
        <v>539</v>
      </c>
      <c r="D57" s="199">
        <v>0</v>
      </c>
      <c r="E57" s="199"/>
      <c r="F57" s="199"/>
      <c r="G57" s="199">
        <v>0</v>
      </c>
      <c r="H57" s="199" t="s">
        <v>539</v>
      </c>
      <c r="I57" s="199"/>
      <c r="J57" s="199">
        <v>0</v>
      </c>
      <c r="K57" s="199"/>
      <c r="L57" s="199" t="s">
        <v>539</v>
      </c>
      <c r="M57" s="199"/>
      <c r="N57" s="199">
        <v>0</v>
      </c>
      <c r="O57" s="199"/>
      <c r="P57" s="199" t="s">
        <v>539</v>
      </c>
      <c r="Q57" s="199"/>
      <c r="R57" s="199">
        <v>0</v>
      </c>
      <c r="S57" s="199"/>
      <c r="T57" s="199" t="s">
        <v>539</v>
      </c>
      <c r="U57" s="199"/>
      <c r="V57" s="199">
        <v>0</v>
      </c>
      <c r="W57" s="199"/>
      <c r="X57" s="199" t="s">
        <v>539</v>
      </c>
      <c r="Y57" s="199"/>
      <c r="Z57" s="199">
        <v>0</v>
      </c>
      <c r="AA57" s="199"/>
      <c r="AB57" s="199">
        <v>0</v>
      </c>
      <c r="AC57" s="199">
        <v>0</v>
      </c>
    </row>
    <row r="58" spans="1:29" s="216" customFormat="1" x14ac:dyDescent="0.25">
      <c r="A58" s="179" t="s">
        <v>563</v>
      </c>
      <c r="B58" s="180" t="s">
        <v>555</v>
      </c>
      <c r="C58" s="199" t="s">
        <v>539</v>
      </c>
      <c r="D58" s="199">
        <v>1</v>
      </c>
      <c r="E58" s="199"/>
      <c r="F58" s="199"/>
      <c r="G58" s="199">
        <v>0</v>
      </c>
      <c r="H58" s="199" t="s">
        <v>539</v>
      </c>
      <c r="I58" s="199"/>
      <c r="J58" s="199">
        <v>0</v>
      </c>
      <c r="K58" s="199"/>
      <c r="L58" s="199" t="s">
        <v>539</v>
      </c>
      <c r="M58" s="199"/>
      <c r="N58" s="199">
        <v>1</v>
      </c>
      <c r="O58" s="199"/>
      <c r="P58" s="199" t="s">
        <v>539</v>
      </c>
      <c r="Q58" s="199"/>
      <c r="R58" s="199">
        <v>0</v>
      </c>
      <c r="S58" s="199"/>
      <c r="T58" s="199" t="s">
        <v>539</v>
      </c>
      <c r="U58" s="199"/>
      <c r="V58" s="199">
        <v>0</v>
      </c>
      <c r="W58" s="199"/>
      <c r="X58" s="199" t="s">
        <v>539</v>
      </c>
      <c r="Y58" s="199"/>
      <c r="Z58" s="199">
        <v>0</v>
      </c>
      <c r="AA58" s="199"/>
      <c r="AB58" s="199">
        <v>0</v>
      </c>
      <c r="AC58" s="199">
        <v>1</v>
      </c>
    </row>
    <row r="59" spans="1:29" s="216" customFormat="1" x14ac:dyDescent="0.25">
      <c r="A59" s="179" t="s">
        <v>564</v>
      </c>
      <c r="B59" s="180" t="s">
        <v>557</v>
      </c>
      <c r="C59" s="199" t="s">
        <v>539</v>
      </c>
      <c r="D59" s="199">
        <v>0</v>
      </c>
      <c r="E59" s="199"/>
      <c r="F59" s="199"/>
      <c r="G59" s="199">
        <v>0</v>
      </c>
      <c r="H59" s="199" t="s">
        <v>539</v>
      </c>
      <c r="I59" s="199"/>
      <c r="J59" s="199">
        <v>0</v>
      </c>
      <c r="K59" s="199"/>
      <c r="L59" s="199" t="s">
        <v>539</v>
      </c>
      <c r="M59" s="199"/>
      <c r="N59" s="199">
        <v>0</v>
      </c>
      <c r="O59" s="199"/>
      <c r="P59" s="199" t="s">
        <v>539</v>
      </c>
      <c r="Q59" s="199"/>
      <c r="R59" s="199">
        <v>0</v>
      </c>
      <c r="S59" s="199"/>
      <c r="T59" s="199" t="s">
        <v>539</v>
      </c>
      <c r="U59" s="199"/>
      <c r="V59" s="199">
        <v>0</v>
      </c>
      <c r="W59" s="199"/>
      <c r="X59" s="199" t="s">
        <v>539</v>
      </c>
      <c r="Y59" s="199"/>
      <c r="Z59" s="199">
        <v>0</v>
      </c>
      <c r="AA59" s="199"/>
      <c r="AB59" s="199">
        <v>0</v>
      </c>
      <c r="AC59" s="199">
        <v>0</v>
      </c>
    </row>
    <row r="60" spans="1:29" s="216" customFormat="1" x14ac:dyDescent="0.25">
      <c r="A60" s="179" t="s">
        <v>565</v>
      </c>
      <c r="B60" s="180" t="s">
        <v>559</v>
      </c>
      <c r="C60" s="199" t="s">
        <v>539</v>
      </c>
      <c r="D60" s="199">
        <v>0</v>
      </c>
      <c r="E60" s="199"/>
      <c r="F60" s="199"/>
      <c r="G60" s="199">
        <v>0</v>
      </c>
      <c r="H60" s="199" t="s">
        <v>539</v>
      </c>
      <c r="I60" s="199"/>
      <c r="J60" s="199">
        <v>0</v>
      </c>
      <c r="K60" s="199"/>
      <c r="L60" s="199" t="s">
        <v>539</v>
      </c>
      <c r="M60" s="199"/>
      <c r="N60" s="199">
        <v>0</v>
      </c>
      <c r="O60" s="199"/>
      <c r="P60" s="199" t="s">
        <v>539</v>
      </c>
      <c r="Q60" s="199"/>
      <c r="R60" s="199">
        <v>0</v>
      </c>
      <c r="S60" s="199"/>
      <c r="T60" s="199" t="s">
        <v>539</v>
      </c>
      <c r="U60" s="199"/>
      <c r="V60" s="199">
        <v>0</v>
      </c>
      <c r="W60" s="199"/>
      <c r="X60" s="199" t="s">
        <v>539</v>
      </c>
      <c r="Y60" s="199"/>
      <c r="Z60" s="199">
        <v>0</v>
      </c>
      <c r="AA60" s="199"/>
      <c r="AB60" s="199">
        <v>0</v>
      </c>
      <c r="AC60" s="199">
        <v>0</v>
      </c>
    </row>
    <row r="61" spans="1:29" s="216" customFormat="1" ht="35.25" customHeight="1" x14ac:dyDescent="0.25">
      <c r="A61" s="177" t="s">
        <v>60</v>
      </c>
      <c r="B61" s="17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16" customFormat="1" x14ac:dyDescent="0.25">
      <c r="A62" s="179" t="s">
        <v>148</v>
      </c>
      <c r="B62" s="180" t="s">
        <v>147</v>
      </c>
      <c r="C62" s="199" t="s">
        <v>539</v>
      </c>
      <c r="D62" s="199">
        <v>181.792</v>
      </c>
      <c r="E62" s="199"/>
      <c r="F62" s="199"/>
      <c r="G62" s="199">
        <v>0</v>
      </c>
      <c r="H62" s="199" t="s">
        <v>539</v>
      </c>
      <c r="I62" s="199"/>
      <c r="J62" s="199">
        <v>0</v>
      </c>
      <c r="K62" s="199"/>
      <c r="L62" s="199" t="s">
        <v>539</v>
      </c>
      <c r="M62" s="199"/>
      <c r="N62" s="199">
        <v>0</v>
      </c>
      <c r="O62" s="199"/>
      <c r="P62" s="199" t="s">
        <v>539</v>
      </c>
      <c r="Q62" s="199"/>
      <c r="R62" s="199">
        <v>0</v>
      </c>
      <c r="S62" s="199"/>
      <c r="T62" s="199" t="s">
        <v>539</v>
      </c>
      <c r="U62" s="199"/>
      <c r="V62" s="199">
        <v>0</v>
      </c>
      <c r="W62" s="199"/>
      <c r="X62" s="199" t="s">
        <v>539</v>
      </c>
      <c r="Y62" s="199"/>
      <c r="Z62" s="199">
        <v>0</v>
      </c>
      <c r="AA62" s="199"/>
      <c r="AB62" s="199">
        <v>0</v>
      </c>
      <c r="AC62" s="199">
        <v>0</v>
      </c>
    </row>
    <row r="63" spans="1:29" s="216" customFormat="1" x14ac:dyDescent="0.25">
      <c r="A63" s="179" t="s">
        <v>146</v>
      </c>
      <c r="B63" s="180" t="s">
        <v>139</v>
      </c>
      <c r="C63" s="199"/>
      <c r="D63" s="199"/>
      <c r="E63" s="199"/>
      <c r="F63" s="199"/>
      <c r="G63" s="199">
        <v>0</v>
      </c>
      <c r="H63" s="199" t="s">
        <v>539</v>
      </c>
      <c r="I63" s="199"/>
      <c r="J63" s="199">
        <v>0</v>
      </c>
      <c r="K63" s="199"/>
      <c r="L63" s="199" t="s">
        <v>539</v>
      </c>
      <c r="M63" s="199"/>
      <c r="N63" s="199">
        <v>0</v>
      </c>
      <c r="O63" s="199"/>
      <c r="P63" s="199" t="s">
        <v>539</v>
      </c>
      <c r="Q63" s="199"/>
      <c r="R63" s="199">
        <v>0</v>
      </c>
      <c r="S63" s="199"/>
      <c r="T63" s="199" t="s">
        <v>539</v>
      </c>
      <c r="U63" s="199"/>
      <c r="V63" s="199">
        <v>0</v>
      </c>
      <c r="W63" s="199"/>
      <c r="X63" s="199" t="s">
        <v>539</v>
      </c>
      <c r="Y63" s="199"/>
      <c r="Z63" s="199">
        <v>0</v>
      </c>
      <c r="AA63" s="199"/>
      <c r="AB63" s="199">
        <v>0</v>
      </c>
      <c r="AC63" s="199">
        <v>0</v>
      </c>
    </row>
    <row r="64" spans="1:29" s="216" customFormat="1" x14ac:dyDescent="0.25">
      <c r="A64" s="179" t="s">
        <v>145</v>
      </c>
      <c r="B64" s="182" t="s">
        <v>138</v>
      </c>
      <c r="C64" s="199"/>
      <c r="D64" s="199"/>
      <c r="E64" s="199"/>
      <c r="F64" s="199"/>
      <c r="G64" s="199">
        <v>0</v>
      </c>
      <c r="H64" s="199" t="s">
        <v>539</v>
      </c>
      <c r="I64" s="199"/>
      <c r="J64" s="199">
        <v>0</v>
      </c>
      <c r="K64" s="199"/>
      <c r="L64" s="199" t="s">
        <v>539</v>
      </c>
      <c r="M64" s="199"/>
      <c r="N64" s="199">
        <v>0</v>
      </c>
      <c r="O64" s="199"/>
      <c r="P64" s="199" t="s">
        <v>539</v>
      </c>
      <c r="Q64" s="199"/>
      <c r="R64" s="199">
        <v>0</v>
      </c>
      <c r="S64" s="199"/>
      <c r="T64" s="199" t="s">
        <v>539</v>
      </c>
      <c r="U64" s="199"/>
      <c r="V64" s="199">
        <v>0</v>
      </c>
      <c r="W64" s="199"/>
      <c r="X64" s="199" t="s">
        <v>539</v>
      </c>
      <c r="Y64" s="199"/>
      <c r="Z64" s="199">
        <v>0</v>
      </c>
      <c r="AA64" s="199"/>
      <c r="AB64" s="199">
        <v>0</v>
      </c>
      <c r="AC64" s="199">
        <v>0</v>
      </c>
    </row>
    <row r="65" spans="1:29" s="216" customFormat="1" x14ac:dyDescent="0.25">
      <c r="A65" s="179" t="s">
        <v>144</v>
      </c>
      <c r="B65" s="182" t="s">
        <v>137</v>
      </c>
      <c r="C65" s="199"/>
      <c r="D65" s="199"/>
      <c r="E65" s="199"/>
      <c r="F65" s="199"/>
      <c r="G65" s="199">
        <v>0</v>
      </c>
      <c r="H65" s="199" t="s">
        <v>539</v>
      </c>
      <c r="I65" s="199"/>
      <c r="J65" s="199">
        <v>0</v>
      </c>
      <c r="K65" s="199"/>
      <c r="L65" s="199" t="s">
        <v>539</v>
      </c>
      <c r="M65" s="199"/>
      <c r="N65" s="199">
        <v>0</v>
      </c>
      <c r="O65" s="199"/>
      <c r="P65" s="199" t="s">
        <v>539</v>
      </c>
      <c r="Q65" s="199"/>
      <c r="R65" s="199">
        <v>0</v>
      </c>
      <c r="S65" s="199"/>
      <c r="T65" s="199" t="s">
        <v>539</v>
      </c>
      <c r="U65" s="199"/>
      <c r="V65" s="199">
        <v>0</v>
      </c>
      <c r="W65" s="199"/>
      <c r="X65" s="199" t="s">
        <v>539</v>
      </c>
      <c r="Y65" s="199"/>
      <c r="Z65" s="199">
        <v>0</v>
      </c>
      <c r="AA65" s="199"/>
      <c r="AB65" s="199">
        <v>0</v>
      </c>
      <c r="AC65" s="199">
        <v>0</v>
      </c>
    </row>
    <row r="66" spans="1:29" s="216" customFormat="1" x14ac:dyDescent="0.25">
      <c r="A66" s="179" t="s">
        <v>143</v>
      </c>
      <c r="B66" s="182" t="s">
        <v>140</v>
      </c>
      <c r="C66" s="199"/>
      <c r="D66" s="199"/>
      <c r="E66" s="199"/>
      <c r="F66" s="199"/>
      <c r="G66" s="199">
        <v>0</v>
      </c>
      <c r="H66" s="199" t="s">
        <v>539</v>
      </c>
      <c r="I66" s="199"/>
      <c r="J66" s="199">
        <v>0</v>
      </c>
      <c r="K66" s="199"/>
      <c r="L66" s="199" t="s">
        <v>539</v>
      </c>
      <c r="M66" s="199"/>
      <c r="N66" s="199">
        <v>0</v>
      </c>
      <c r="O66" s="199"/>
      <c r="P66" s="199" t="s">
        <v>539</v>
      </c>
      <c r="Q66" s="199"/>
      <c r="R66" s="199">
        <v>0</v>
      </c>
      <c r="S66" s="199"/>
      <c r="T66" s="199" t="s">
        <v>539</v>
      </c>
      <c r="U66" s="199"/>
      <c r="V66" s="199">
        <v>0</v>
      </c>
      <c r="W66" s="199"/>
      <c r="X66" s="199" t="s">
        <v>539</v>
      </c>
      <c r="Y66" s="199"/>
      <c r="Z66" s="199">
        <v>0</v>
      </c>
      <c r="AA66" s="199"/>
      <c r="AB66" s="199">
        <v>0</v>
      </c>
      <c r="AC66" s="199">
        <v>0</v>
      </c>
    </row>
    <row r="67" spans="1:29" s="216" customFormat="1" x14ac:dyDescent="0.25">
      <c r="A67" s="179" t="s">
        <v>142</v>
      </c>
      <c r="B67" s="182" t="s">
        <v>566</v>
      </c>
      <c r="C67" s="199"/>
      <c r="D67" s="199"/>
      <c r="E67" s="199"/>
      <c r="F67" s="199"/>
      <c r="G67" s="199">
        <v>0</v>
      </c>
      <c r="H67" s="199" t="s">
        <v>539</v>
      </c>
      <c r="I67" s="199"/>
      <c r="J67" s="199">
        <v>0</v>
      </c>
      <c r="K67" s="199"/>
      <c r="L67" s="199" t="s">
        <v>539</v>
      </c>
      <c r="M67" s="199"/>
      <c r="N67" s="199">
        <v>0</v>
      </c>
      <c r="O67" s="199"/>
      <c r="P67" s="199" t="s">
        <v>539</v>
      </c>
      <c r="Q67" s="199"/>
      <c r="R67" s="199">
        <v>0</v>
      </c>
      <c r="S67" s="199"/>
      <c r="T67" s="199" t="s">
        <v>539</v>
      </c>
      <c r="U67" s="199"/>
      <c r="V67" s="199">
        <v>0</v>
      </c>
      <c r="W67" s="199"/>
      <c r="X67" s="199" t="s">
        <v>539</v>
      </c>
      <c r="Y67" s="199"/>
      <c r="Z67" s="199">
        <v>0</v>
      </c>
      <c r="AA67" s="199"/>
      <c r="AB67" s="199">
        <v>0</v>
      </c>
      <c r="AC67" s="199">
        <v>0</v>
      </c>
    </row>
    <row r="68" spans="1:29" s="216" customFormat="1" x14ac:dyDescent="0.25">
      <c r="A68" s="179" t="s">
        <v>567</v>
      </c>
      <c r="B68" s="182" t="s">
        <v>568</v>
      </c>
      <c r="C68" s="199"/>
      <c r="D68" s="199"/>
      <c r="E68" s="199"/>
      <c r="F68" s="199"/>
      <c r="G68" s="199">
        <v>0</v>
      </c>
      <c r="H68" s="199" t="s">
        <v>539</v>
      </c>
      <c r="I68" s="199"/>
      <c r="J68" s="199">
        <v>0</v>
      </c>
      <c r="K68" s="199"/>
      <c r="L68" s="199" t="s">
        <v>539</v>
      </c>
      <c r="M68" s="199"/>
      <c r="N68" s="199">
        <v>0</v>
      </c>
      <c r="O68" s="199"/>
      <c r="P68" s="199" t="s">
        <v>539</v>
      </c>
      <c r="Q68" s="199"/>
      <c r="R68" s="199">
        <v>0</v>
      </c>
      <c r="S68" s="199"/>
      <c r="T68" s="199" t="s">
        <v>539</v>
      </c>
      <c r="U68" s="199"/>
      <c r="V68" s="199">
        <v>0</v>
      </c>
      <c r="W68" s="199"/>
      <c r="X68" s="199" t="s">
        <v>539</v>
      </c>
      <c r="Y68" s="199"/>
      <c r="Z68" s="199">
        <v>0</v>
      </c>
      <c r="AA68" s="199"/>
      <c r="AB68" s="199">
        <v>0</v>
      </c>
      <c r="AC68" s="199">
        <v>0</v>
      </c>
    </row>
    <row r="69" spans="1:29" s="216" customFormat="1" x14ac:dyDescent="0.25">
      <c r="A69" s="179" t="s">
        <v>569</v>
      </c>
      <c r="B69" s="182" t="s">
        <v>570</v>
      </c>
      <c r="C69" s="199"/>
      <c r="D69" s="199"/>
      <c r="E69" s="199"/>
      <c r="F69" s="199"/>
      <c r="G69" s="199">
        <v>0</v>
      </c>
      <c r="H69" s="199" t="s">
        <v>539</v>
      </c>
      <c r="I69" s="199"/>
      <c r="J69" s="199">
        <v>0</v>
      </c>
      <c r="K69" s="199"/>
      <c r="L69" s="199" t="s">
        <v>539</v>
      </c>
      <c r="M69" s="199"/>
      <c r="N69" s="199">
        <v>0</v>
      </c>
      <c r="O69" s="199"/>
      <c r="P69" s="199" t="s">
        <v>539</v>
      </c>
      <c r="Q69" s="199"/>
      <c r="R69" s="199">
        <v>0</v>
      </c>
      <c r="S69" s="199"/>
      <c r="T69" s="199" t="s">
        <v>539</v>
      </c>
      <c r="U69" s="199"/>
      <c r="V69" s="199">
        <v>0</v>
      </c>
      <c r="W69" s="199"/>
      <c r="X69" s="199" t="s">
        <v>539</v>
      </c>
      <c r="Y69" s="199"/>
      <c r="Z69" s="199">
        <v>0</v>
      </c>
      <c r="AA69" s="199"/>
      <c r="AB69" s="199">
        <v>0</v>
      </c>
      <c r="AC69" s="199">
        <v>0</v>
      </c>
    </row>
    <row r="70" spans="1:29" s="216" customFormat="1" x14ac:dyDescent="0.25">
      <c r="A70" s="179" t="s">
        <v>571</v>
      </c>
      <c r="B70" s="182" t="s">
        <v>572</v>
      </c>
      <c r="C70" s="199"/>
      <c r="D70" s="199"/>
      <c r="E70" s="199"/>
      <c r="F70" s="199"/>
      <c r="G70" s="199">
        <v>0</v>
      </c>
      <c r="H70" s="199" t="s">
        <v>539</v>
      </c>
      <c r="I70" s="199"/>
      <c r="J70" s="199">
        <v>0</v>
      </c>
      <c r="K70" s="199"/>
      <c r="L70" s="199" t="s">
        <v>539</v>
      </c>
      <c r="M70" s="199"/>
      <c r="N70" s="199">
        <v>0</v>
      </c>
      <c r="O70" s="199"/>
      <c r="P70" s="199" t="s">
        <v>539</v>
      </c>
      <c r="Q70" s="199"/>
      <c r="R70" s="199">
        <v>0</v>
      </c>
      <c r="S70" s="199"/>
      <c r="T70" s="199" t="s">
        <v>539</v>
      </c>
      <c r="U70" s="199"/>
      <c r="V70" s="199">
        <v>0</v>
      </c>
      <c r="W70" s="199"/>
      <c r="X70" s="199" t="s">
        <v>539</v>
      </c>
      <c r="Y70" s="199"/>
      <c r="Z70" s="199">
        <v>0</v>
      </c>
      <c r="AA70" s="199"/>
      <c r="AB70" s="199">
        <v>0</v>
      </c>
      <c r="AC70" s="199">
        <v>0</v>
      </c>
    </row>
    <row r="71" spans="1:29" s="216" customFormat="1" x14ac:dyDescent="0.25">
      <c r="A71" s="179" t="s">
        <v>573</v>
      </c>
      <c r="B71" s="182" t="s">
        <v>574</v>
      </c>
      <c r="C71" s="199"/>
      <c r="D71" s="199"/>
      <c r="E71" s="199"/>
      <c r="F71" s="199"/>
      <c r="G71" s="199">
        <v>0</v>
      </c>
      <c r="H71" s="199" t="s">
        <v>539</v>
      </c>
      <c r="I71" s="199"/>
      <c r="J71" s="199">
        <v>0</v>
      </c>
      <c r="K71" s="199"/>
      <c r="L71" s="199" t="s">
        <v>539</v>
      </c>
      <c r="M71" s="199"/>
      <c r="N71" s="199">
        <v>1</v>
      </c>
      <c r="O71" s="199"/>
      <c r="P71" s="199" t="s">
        <v>539</v>
      </c>
      <c r="Q71" s="199"/>
      <c r="R71" s="199">
        <v>0</v>
      </c>
      <c r="S71" s="199"/>
      <c r="T71" s="199" t="s">
        <v>539</v>
      </c>
      <c r="U71" s="199"/>
      <c r="V71" s="199">
        <v>0</v>
      </c>
      <c r="W71" s="199"/>
      <c r="X71" s="199" t="s">
        <v>539</v>
      </c>
      <c r="Y71" s="199"/>
      <c r="Z71" s="199">
        <v>0</v>
      </c>
      <c r="AA71" s="199"/>
      <c r="AB71" s="199">
        <v>0</v>
      </c>
      <c r="AC71" s="199">
        <v>1</v>
      </c>
    </row>
    <row r="72" spans="1:29" s="216" customFormat="1" x14ac:dyDescent="0.25">
      <c r="A72" s="179" t="s">
        <v>575</v>
      </c>
      <c r="B72" s="182" t="s">
        <v>576</v>
      </c>
      <c r="C72" s="199"/>
      <c r="D72" s="199"/>
      <c r="E72" s="199"/>
      <c r="F72" s="199"/>
      <c r="G72" s="199">
        <v>0</v>
      </c>
      <c r="H72" s="199" t="s">
        <v>539</v>
      </c>
      <c r="I72" s="199"/>
      <c r="J72" s="199">
        <v>0</v>
      </c>
      <c r="K72" s="199"/>
      <c r="L72" s="199" t="s">
        <v>539</v>
      </c>
      <c r="M72" s="199"/>
      <c r="N72" s="199">
        <v>0</v>
      </c>
      <c r="O72" s="199"/>
      <c r="P72" s="199" t="s">
        <v>539</v>
      </c>
      <c r="Q72" s="199"/>
      <c r="R72" s="199">
        <v>0</v>
      </c>
      <c r="S72" s="199"/>
      <c r="T72" s="199" t="s">
        <v>539</v>
      </c>
      <c r="U72" s="199"/>
      <c r="V72" s="199">
        <v>0</v>
      </c>
      <c r="W72" s="199"/>
      <c r="X72" s="199" t="s">
        <v>539</v>
      </c>
      <c r="Y72" s="199"/>
      <c r="Z72" s="199">
        <v>0</v>
      </c>
      <c r="AA72" s="199"/>
      <c r="AB72" s="199">
        <v>0</v>
      </c>
      <c r="AC72" s="199">
        <v>0</v>
      </c>
    </row>
    <row r="73" spans="1:29" s="216" customFormat="1" x14ac:dyDescent="0.25">
      <c r="A73" s="179" t="s">
        <v>577</v>
      </c>
      <c r="B73" s="182" t="s">
        <v>578</v>
      </c>
      <c r="C73" s="199"/>
      <c r="D73" s="199"/>
      <c r="E73" s="199"/>
      <c r="F73" s="199"/>
      <c r="G73" s="199">
        <v>0</v>
      </c>
      <c r="H73" s="199" t="s">
        <v>539</v>
      </c>
      <c r="I73" s="199"/>
      <c r="J73" s="199">
        <v>0</v>
      </c>
      <c r="K73" s="199"/>
      <c r="L73" s="199" t="s">
        <v>539</v>
      </c>
      <c r="M73" s="199"/>
      <c r="N73" s="199">
        <v>0</v>
      </c>
      <c r="O73" s="199"/>
      <c r="P73" s="199" t="s">
        <v>539</v>
      </c>
      <c r="Q73" s="199"/>
      <c r="R73" s="199">
        <v>0</v>
      </c>
      <c r="S73" s="199"/>
      <c r="T73" s="199" t="s">
        <v>539</v>
      </c>
      <c r="U73" s="199"/>
      <c r="V73" s="199">
        <v>0</v>
      </c>
      <c r="W73" s="199"/>
      <c r="X73" s="199" t="s">
        <v>539</v>
      </c>
      <c r="Y73" s="199"/>
      <c r="Z73" s="199">
        <v>0</v>
      </c>
      <c r="AA73" s="199"/>
      <c r="AB73" s="199">
        <v>0</v>
      </c>
      <c r="AC73" s="199">
        <v>0</v>
      </c>
    </row>
    <row r="74" spans="1:29" s="216" customFormat="1" ht="36.75" customHeight="1" x14ac:dyDescent="0.25">
      <c r="A74" s="177" t="s">
        <v>59</v>
      </c>
      <c r="B74" s="183" t="s">
        <v>236</v>
      </c>
      <c r="C74" s="199"/>
      <c r="D74" s="199"/>
      <c r="E74" s="199"/>
      <c r="F74" s="199"/>
      <c r="G74" s="199">
        <v>0</v>
      </c>
      <c r="H74" s="199" t="s">
        <v>539</v>
      </c>
      <c r="I74" s="199"/>
      <c r="J74" s="199">
        <v>0</v>
      </c>
      <c r="K74" s="199"/>
      <c r="L74" s="199" t="s">
        <v>539</v>
      </c>
      <c r="M74" s="199"/>
      <c r="N74" s="199">
        <v>181.792</v>
      </c>
      <c r="O74" s="199"/>
      <c r="P74" s="199" t="s">
        <v>539</v>
      </c>
      <c r="Q74" s="199"/>
      <c r="R74" s="199">
        <v>0</v>
      </c>
      <c r="S74" s="199"/>
      <c r="T74" s="199" t="s">
        <v>539</v>
      </c>
      <c r="U74" s="199"/>
      <c r="V74" s="199">
        <v>0</v>
      </c>
      <c r="W74" s="199"/>
      <c r="X74" s="199" t="s">
        <v>539</v>
      </c>
      <c r="Y74" s="199"/>
      <c r="Z74" s="199">
        <v>0</v>
      </c>
      <c r="AA74" s="199"/>
      <c r="AB74" s="199">
        <v>0</v>
      </c>
      <c r="AC74" s="199">
        <v>181.792</v>
      </c>
    </row>
    <row r="75" spans="1:29" s="216" customFormat="1" x14ac:dyDescent="0.25">
      <c r="A75" s="177" t="s">
        <v>57</v>
      </c>
      <c r="B75" s="17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16" customFormat="1" ht="31.5" x14ac:dyDescent="0.25">
      <c r="A76" s="179" t="s">
        <v>231</v>
      </c>
      <c r="B76" s="182" t="s">
        <v>546</v>
      </c>
      <c r="C76" s="199"/>
      <c r="D76" s="199"/>
      <c r="E76" s="199"/>
      <c r="F76" s="199"/>
      <c r="G76" s="199">
        <v>0</v>
      </c>
      <c r="H76" s="199" t="s">
        <v>539</v>
      </c>
      <c r="I76" s="199"/>
      <c r="J76" s="199">
        <v>0</v>
      </c>
      <c r="K76" s="199"/>
      <c r="L76" s="199" t="s">
        <v>539</v>
      </c>
      <c r="M76" s="199"/>
      <c r="N76" s="199">
        <v>0</v>
      </c>
      <c r="O76" s="199"/>
      <c r="P76" s="199" t="s">
        <v>539</v>
      </c>
      <c r="Q76" s="199"/>
      <c r="R76" s="199">
        <v>0</v>
      </c>
      <c r="S76" s="199"/>
      <c r="T76" s="199" t="s">
        <v>539</v>
      </c>
      <c r="U76" s="199"/>
      <c r="V76" s="199">
        <v>0</v>
      </c>
      <c r="W76" s="199"/>
      <c r="X76" s="199" t="s">
        <v>539</v>
      </c>
      <c r="Y76" s="199"/>
      <c r="Z76" s="199">
        <v>0</v>
      </c>
      <c r="AA76" s="199"/>
      <c r="AB76" s="199">
        <v>0</v>
      </c>
      <c r="AC76" s="199">
        <v>0</v>
      </c>
    </row>
    <row r="77" spans="1:29" s="216" customFormat="1" x14ac:dyDescent="0.25">
      <c r="A77" s="179" t="s">
        <v>232</v>
      </c>
      <c r="B77" s="182" t="s">
        <v>157</v>
      </c>
      <c r="C77" s="199"/>
      <c r="D77" s="199"/>
      <c r="E77" s="199"/>
      <c r="F77" s="199"/>
      <c r="G77" s="199">
        <v>0</v>
      </c>
      <c r="H77" s="199" t="s">
        <v>539</v>
      </c>
      <c r="I77" s="199"/>
      <c r="J77" s="199">
        <v>0</v>
      </c>
      <c r="K77" s="199"/>
      <c r="L77" s="199" t="s">
        <v>539</v>
      </c>
      <c r="M77" s="199"/>
      <c r="N77" s="199">
        <v>0</v>
      </c>
      <c r="O77" s="199"/>
      <c r="P77" s="199" t="s">
        <v>539</v>
      </c>
      <c r="Q77" s="199"/>
      <c r="R77" s="199">
        <v>0</v>
      </c>
      <c r="S77" s="199"/>
      <c r="T77" s="199" t="s">
        <v>539</v>
      </c>
      <c r="U77" s="199"/>
      <c r="V77" s="199">
        <v>0</v>
      </c>
      <c r="W77" s="199"/>
      <c r="X77" s="199" t="s">
        <v>539</v>
      </c>
      <c r="Y77" s="199"/>
      <c r="Z77" s="199">
        <v>0</v>
      </c>
      <c r="AA77" s="199"/>
      <c r="AB77" s="199">
        <v>0</v>
      </c>
      <c r="AC77" s="199">
        <v>0</v>
      </c>
    </row>
    <row r="78" spans="1:29" s="216" customFormat="1" x14ac:dyDescent="0.25">
      <c r="A78" s="179" t="s">
        <v>233</v>
      </c>
      <c r="B78" s="180" t="s">
        <v>579</v>
      </c>
      <c r="C78" s="199"/>
      <c r="D78" s="199"/>
      <c r="E78" s="199"/>
      <c r="F78" s="199"/>
      <c r="G78" s="199">
        <v>0</v>
      </c>
      <c r="H78" s="199" t="s">
        <v>539</v>
      </c>
      <c r="I78" s="199"/>
      <c r="J78" s="199">
        <v>0</v>
      </c>
      <c r="K78" s="199"/>
      <c r="L78" s="199" t="s">
        <v>539</v>
      </c>
      <c r="M78" s="199"/>
      <c r="N78" s="199">
        <v>0</v>
      </c>
      <c r="O78" s="199"/>
      <c r="P78" s="199" t="s">
        <v>539</v>
      </c>
      <c r="Q78" s="199"/>
      <c r="R78" s="199">
        <v>0</v>
      </c>
      <c r="S78" s="199"/>
      <c r="T78" s="199" t="s">
        <v>539</v>
      </c>
      <c r="U78" s="199"/>
      <c r="V78" s="199">
        <v>0</v>
      </c>
      <c r="W78" s="199"/>
      <c r="X78" s="199" t="s">
        <v>539</v>
      </c>
      <c r="Y78" s="199"/>
      <c r="Z78" s="199">
        <v>0</v>
      </c>
      <c r="AA78" s="199"/>
      <c r="AB78" s="199">
        <v>0</v>
      </c>
      <c r="AC78" s="199">
        <v>0</v>
      </c>
    </row>
    <row r="79" spans="1:29" s="216" customFormat="1" ht="31.5" x14ac:dyDescent="0.25">
      <c r="A79" s="179" t="s">
        <v>234</v>
      </c>
      <c r="B79" s="180" t="s">
        <v>548</v>
      </c>
      <c r="C79" s="200"/>
      <c r="D79" s="201"/>
      <c r="E79" s="202"/>
      <c r="F79" s="202"/>
      <c r="G79" s="199">
        <v>0</v>
      </c>
      <c r="H79" s="199" t="s">
        <v>539</v>
      </c>
      <c r="I79" s="202"/>
      <c r="J79" s="199">
        <v>0</v>
      </c>
      <c r="K79" s="201"/>
      <c r="L79" s="199" t="s">
        <v>539</v>
      </c>
      <c r="M79" s="201"/>
      <c r="N79" s="199">
        <v>0</v>
      </c>
      <c r="O79" s="201"/>
      <c r="P79" s="199" t="s">
        <v>539</v>
      </c>
      <c r="Q79" s="201"/>
      <c r="R79" s="199">
        <v>0</v>
      </c>
      <c r="S79" s="201"/>
      <c r="T79" s="199" t="s">
        <v>539</v>
      </c>
      <c r="U79" s="201"/>
      <c r="V79" s="199">
        <v>0</v>
      </c>
      <c r="W79" s="201"/>
      <c r="X79" s="199" t="s">
        <v>539</v>
      </c>
      <c r="Y79" s="201"/>
      <c r="Z79" s="199">
        <v>0</v>
      </c>
      <c r="AA79" s="201"/>
      <c r="AB79" s="199">
        <v>0</v>
      </c>
      <c r="AC79" s="199">
        <v>0</v>
      </c>
    </row>
    <row r="80" spans="1:29" s="216" customFormat="1" x14ac:dyDescent="0.25">
      <c r="A80" s="179" t="s">
        <v>235</v>
      </c>
      <c r="B80" s="180" t="s">
        <v>549</v>
      </c>
      <c r="C80" s="200"/>
      <c r="D80" s="201"/>
      <c r="E80" s="202"/>
      <c r="F80" s="202"/>
      <c r="G80" s="199">
        <v>0</v>
      </c>
      <c r="H80" s="199" t="s">
        <v>539</v>
      </c>
      <c r="I80" s="202"/>
      <c r="J80" s="199">
        <v>0</v>
      </c>
      <c r="K80" s="201"/>
      <c r="L80" s="199" t="s">
        <v>539</v>
      </c>
      <c r="M80" s="201"/>
      <c r="N80" s="199">
        <v>0</v>
      </c>
      <c r="O80" s="201"/>
      <c r="P80" s="199" t="s">
        <v>539</v>
      </c>
      <c r="Q80" s="201"/>
      <c r="R80" s="199">
        <v>0</v>
      </c>
      <c r="S80" s="201"/>
      <c r="T80" s="199" t="s">
        <v>539</v>
      </c>
      <c r="U80" s="201"/>
      <c r="V80" s="199">
        <v>0</v>
      </c>
      <c r="W80" s="201"/>
      <c r="X80" s="199" t="s">
        <v>539</v>
      </c>
      <c r="Y80" s="201"/>
      <c r="Z80" s="199">
        <v>0</v>
      </c>
      <c r="AA80" s="201"/>
      <c r="AB80" s="199">
        <v>0</v>
      </c>
      <c r="AC80" s="199">
        <v>0</v>
      </c>
    </row>
    <row r="81" spans="1:29" s="216" customFormat="1" x14ac:dyDescent="0.25">
      <c r="A81" s="179" t="s">
        <v>580</v>
      </c>
      <c r="B81" s="180" t="s">
        <v>550</v>
      </c>
      <c r="C81" s="200"/>
      <c r="D81" s="201"/>
      <c r="E81" s="202"/>
      <c r="F81" s="202"/>
      <c r="G81" s="199">
        <v>0</v>
      </c>
      <c r="H81" s="199" t="s">
        <v>539</v>
      </c>
      <c r="I81" s="202"/>
      <c r="J81" s="199">
        <v>0</v>
      </c>
      <c r="K81" s="201"/>
      <c r="L81" s="199" t="s">
        <v>539</v>
      </c>
      <c r="M81" s="201"/>
      <c r="N81" s="199">
        <v>0</v>
      </c>
      <c r="O81" s="201"/>
      <c r="P81" s="199" t="s">
        <v>539</v>
      </c>
      <c r="Q81" s="201"/>
      <c r="R81" s="199">
        <v>0</v>
      </c>
      <c r="S81" s="201"/>
      <c r="T81" s="199" t="s">
        <v>539</v>
      </c>
      <c r="U81" s="201"/>
      <c r="V81" s="199">
        <v>0</v>
      </c>
      <c r="W81" s="201"/>
      <c r="X81" s="199" t="s">
        <v>539</v>
      </c>
      <c r="Y81" s="201"/>
      <c r="Z81" s="199">
        <v>0</v>
      </c>
      <c r="AA81" s="201"/>
      <c r="AB81" s="199">
        <v>0</v>
      </c>
      <c r="AC81" s="199">
        <v>0</v>
      </c>
    </row>
    <row r="82" spans="1:29" s="216" customFormat="1" x14ac:dyDescent="0.25">
      <c r="A82" s="179" t="s">
        <v>581</v>
      </c>
      <c r="B82" s="180" t="s">
        <v>551</v>
      </c>
      <c r="C82" s="200"/>
      <c r="D82" s="201"/>
      <c r="E82" s="202"/>
      <c r="F82" s="202"/>
      <c r="G82" s="199">
        <v>0</v>
      </c>
      <c r="H82" s="199" t="s">
        <v>539</v>
      </c>
      <c r="I82" s="202"/>
      <c r="J82" s="199">
        <v>0</v>
      </c>
      <c r="K82" s="201"/>
      <c r="L82" s="199" t="s">
        <v>539</v>
      </c>
      <c r="M82" s="201"/>
      <c r="N82" s="199">
        <v>0</v>
      </c>
      <c r="O82" s="201"/>
      <c r="P82" s="199" t="s">
        <v>539</v>
      </c>
      <c r="Q82" s="201"/>
      <c r="R82" s="199">
        <v>0</v>
      </c>
      <c r="S82" s="201"/>
      <c r="T82" s="199" t="s">
        <v>539</v>
      </c>
      <c r="U82" s="201"/>
      <c r="V82" s="199">
        <v>0</v>
      </c>
      <c r="W82" s="201"/>
      <c r="X82" s="199" t="s">
        <v>539</v>
      </c>
      <c r="Y82" s="201"/>
      <c r="Z82" s="199">
        <v>0</v>
      </c>
      <c r="AA82" s="201"/>
      <c r="AB82" s="199">
        <v>0</v>
      </c>
      <c r="AC82" s="199">
        <v>0</v>
      </c>
    </row>
    <row r="83" spans="1:29" s="216" customFormat="1" x14ac:dyDescent="0.25">
      <c r="A83" s="179" t="s">
        <v>582</v>
      </c>
      <c r="B83" s="180" t="s">
        <v>553</v>
      </c>
      <c r="C83" s="200"/>
      <c r="D83" s="201"/>
      <c r="E83" s="202"/>
      <c r="F83" s="202"/>
      <c r="G83" s="199">
        <v>0</v>
      </c>
      <c r="H83" s="199" t="s">
        <v>539</v>
      </c>
      <c r="I83" s="202"/>
      <c r="J83" s="199">
        <v>0</v>
      </c>
      <c r="K83" s="201"/>
      <c r="L83" s="199" t="s">
        <v>539</v>
      </c>
      <c r="M83" s="201"/>
      <c r="N83" s="199">
        <v>0</v>
      </c>
      <c r="O83" s="201"/>
      <c r="P83" s="199" t="s">
        <v>539</v>
      </c>
      <c r="Q83" s="201"/>
      <c r="R83" s="199">
        <v>0</v>
      </c>
      <c r="S83" s="201"/>
      <c r="T83" s="199" t="s">
        <v>539</v>
      </c>
      <c r="U83" s="201"/>
      <c r="V83" s="199">
        <v>0</v>
      </c>
      <c r="W83" s="201"/>
      <c r="X83" s="199" t="s">
        <v>539</v>
      </c>
      <c r="Y83" s="201"/>
      <c r="Z83" s="199">
        <v>0</v>
      </c>
      <c r="AA83" s="201"/>
      <c r="AB83" s="199">
        <v>0</v>
      </c>
      <c r="AC83" s="199">
        <v>0</v>
      </c>
    </row>
    <row r="84" spans="1:29" s="216" customFormat="1" x14ac:dyDescent="0.25">
      <c r="A84" s="179" t="s">
        <v>583</v>
      </c>
      <c r="B84" s="180" t="s">
        <v>555</v>
      </c>
      <c r="C84" s="200"/>
      <c r="D84" s="201"/>
      <c r="E84" s="202"/>
      <c r="F84" s="202"/>
      <c r="G84" s="199">
        <v>0</v>
      </c>
      <c r="H84" s="199" t="s">
        <v>539</v>
      </c>
      <c r="I84" s="202"/>
      <c r="J84" s="199">
        <v>0</v>
      </c>
      <c r="K84" s="201"/>
      <c r="L84" s="199" t="s">
        <v>539</v>
      </c>
      <c r="M84" s="201"/>
      <c r="N84" s="199">
        <v>0</v>
      </c>
      <c r="O84" s="201"/>
      <c r="P84" s="199" t="s">
        <v>539</v>
      </c>
      <c r="Q84" s="201"/>
      <c r="R84" s="199">
        <v>0</v>
      </c>
      <c r="S84" s="201"/>
      <c r="T84" s="199" t="s">
        <v>539</v>
      </c>
      <c r="U84" s="201"/>
      <c r="V84" s="199">
        <v>0</v>
      </c>
      <c r="W84" s="201"/>
      <c r="X84" s="199" t="s">
        <v>539</v>
      </c>
      <c r="Y84" s="201"/>
      <c r="Z84" s="199">
        <v>0</v>
      </c>
      <c r="AA84" s="201"/>
      <c r="AB84" s="199">
        <v>0</v>
      </c>
      <c r="AC84" s="199">
        <v>0</v>
      </c>
    </row>
    <row r="85" spans="1:29" s="216" customFormat="1" x14ac:dyDescent="0.25">
      <c r="A85" s="179" t="s">
        <v>584</v>
      </c>
      <c r="B85" s="180" t="s">
        <v>557</v>
      </c>
      <c r="C85" s="200"/>
      <c r="D85" s="201"/>
      <c r="E85" s="202"/>
      <c r="F85" s="202"/>
      <c r="G85" s="199">
        <v>0</v>
      </c>
      <c r="H85" s="199" t="s">
        <v>539</v>
      </c>
      <c r="I85" s="202"/>
      <c r="J85" s="199">
        <v>0</v>
      </c>
      <c r="K85" s="201"/>
      <c r="L85" s="199" t="s">
        <v>539</v>
      </c>
      <c r="M85" s="201"/>
      <c r="N85" s="199">
        <v>0</v>
      </c>
      <c r="O85" s="201"/>
      <c r="P85" s="199" t="s">
        <v>539</v>
      </c>
      <c r="Q85" s="201"/>
      <c r="R85" s="199">
        <v>0</v>
      </c>
      <c r="S85" s="201"/>
      <c r="T85" s="199" t="s">
        <v>539</v>
      </c>
      <c r="U85" s="201"/>
      <c r="V85" s="199">
        <v>0</v>
      </c>
      <c r="W85" s="201"/>
      <c r="X85" s="199" t="s">
        <v>539</v>
      </c>
      <c r="Y85" s="201"/>
      <c r="Z85" s="199">
        <v>0</v>
      </c>
      <c r="AA85" s="201"/>
      <c r="AB85" s="199">
        <v>0</v>
      </c>
      <c r="AC85" s="199">
        <v>0</v>
      </c>
    </row>
    <row r="86" spans="1:29" s="216" customFormat="1" ht="13.5" customHeight="1" x14ac:dyDescent="0.25">
      <c r="A86" s="179" t="s">
        <v>585</v>
      </c>
      <c r="B86" s="180" t="s">
        <v>559</v>
      </c>
      <c r="C86" s="203"/>
      <c r="D86" s="201"/>
      <c r="E86" s="202"/>
      <c r="F86" s="202"/>
      <c r="G86" s="199">
        <v>0</v>
      </c>
      <c r="H86" s="199" t="s">
        <v>539</v>
      </c>
      <c r="I86" s="202"/>
      <c r="J86" s="199">
        <v>0</v>
      </c>
      <c r="K86" s="201"/>
      <c r="L86" s="199" t="s">
        <v>539</v>
      </c>
      <c r="M86" s="201"/>
      <c r="N86" s="199">
        <v>0</v>
      </c>
      <c r="O86" s="201"/>
      <c r="P86" s="199" t="s">
        <v>539</v>
      </c>
      <c r="Q86" s="201"/>
      <c r="R86" s="199">
        <v>0</v>
      </c>
      <c r="S86" s="201"/>
      <c r="T86" s="199" t="s">
        <v>539</v>
      </c>
      <c r="U86" s="201"/>
      <c r="V86" s="199">
        <v>0</v>
      </c>
      <c r="W86" s="201"/>
      <c r="X86" s="199" t="s">
        <v>539</v>
      </c>
      <c r="Y86" s="201"/>
      <c r="Z86" s="199">
        <v>0</v>
      </c>
      <c r="AA86" s="201"/>
      <c r="AB86" s="199">
        <v>0</v>
      </c>
      <c r="AC86" s="19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f>
        <v>N_NA1000.PR.0013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0" t="s">
        <v>506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517</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428</v>
      </c>
      <c r="J23" s="399" t="s">
        <v>429</v>
      </c>
      <c r="K23" s="399" t="s">
        <v>430</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7" t="s">
        <v>14</v>
      </c>
      <c r="AG24" s="147" t="s">
        <v>13</v>
      </c>
      <c r="AH24" s="148" t="s">
        <v>3</v>
      </c>
      <c r="AI24" s="148"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9" zoomScale="85" zoomScaleNormal="90" zoomScaleSheetLayoutView="85" workbookViewId="0">
      <selection activeCell="B25" sqref="B2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27" t="str">
        <f>'1. паспорт местоположение'!A5</f>
        <v>Год раскрытия информации: 2023 год</v>
      </c>
      <c r="B5" s="427"/>
      <c r="C5" s="72"/>
      <c r="D5" s="72"/>
      <c r="E5" s="72"/>
      <c r="F5" s="72"/>
      <c r="G5" s="72"/>
      <c r="H5" s="72"/>
    </row>
    <row r="6" spans="1:8" ht="18.75" x14ac:dyDescent="0.3">
      <c r="A6" s="152"/>
      <c r="B6" s="152"/>
      <c r="C6" s="152"/>
      <c r="D6" s="152"/>
      <c r="E6" s="152"/>
      <c r="F6" s="152"/>
      <c r="G6" s="152"/>
      <c r="H6" s="152"/>
    </row>
    <row r="7" spans="1:8" ht="18.75" x14ac:dyDescent="0.25">
      <c r="A7" s="260" t="s">
        <v>10</v>
      </c>
      <c r="B7" s="260"/>
      <c r="C7" s="151"/>
      <c r="D7" s="151"/>
      <c r="E7" s="151"/>
      <c r="F7" s="151"/>
      <c r="G7" s="151"/>
      <c r="H7" s="151"/>
    </row>
    <row r="8" spans="1:8" ht="18.75" x14ac:dyDescent="0.25">
      <c r="A8" s="151"/>
      <c r="B8" s="151"/>
      <c r="C8" s="151"/>
      <c r="D8" s="151"/>
      <c r="E8" s="151"/>
      <c r="F8" s="151"/>
      <c r="G8" s="151"/>
      <c r="H8" s="151"/>
    </row>
    <row r="9" spans="1:8" ht="18.75" x14ac:dyDescent="0.3">
      <c r="A9" s="424" t="str">
        <f>'1. паспорт местоположение'!A9</f>
        <v>АО "Россети Тюмень"</v>
      </c>
      <c r="B9" s="424"/>
      <c r="C9" s="149"/>
      <c r="D9" s="149"/>
      <c r="E9" s="149"/>
      <c r="F9" s="149"/>
      <c r="G9" s="149"/>
      <c r="H9" s="149"/>
    </row>
    <row r="10" spans="1:8" x14ac:dyDescent="0.25">
      <c r="A10" s="257" t="s">
        <v>9</v>
      </c>
      <c r="B10" s="257"/>
      <c r="C10" s="150"/>
      <c r="D10" s="150"/>
      <c r="E10" s="150"/>
      <c r="F10" s="150"/>
      <c r="G10" s="150"/>
      <c r="H10" s="150"/>
    </row>
    <row r="11" spans="1:8" ht="18.75" x14ac:dyDescent="0.25">
      <c r="A11" s="151"/>
      <c r="B11" s="151"/>
      <c r="C11" s="151"/>
      <c r="D11" s="151"/>
      <c r="E11" s="151"/>
      <c r="F11" s="151"/>
      <c r="G11" s="151"/>
      <c r="H11" s="151"/>
    </row>
    <row r="12" spans="1:8" ht="18.75" x14ac:dyDescent="0.3">
      <c r="A12" s="424" t="str">
        <f>'1. паспорт местоположение'!A12</f>
        <v>N_NA1000.PR.0013</v>
      </c>
      <c r="B12" s="424"/>
      <c r="C12" s="149"/>
      <c r="D12" s="149"/>
      <c r="E12" s="149"/>
      <c r="F12" s="149"/>
      <c r="G12" s="149"/>
      <c r="H12" s="149"/>
    </row>
    <row r="13" spans="1:8" x14ac:dyDescent="0.25">
      <c r="A13" s="257" t="s">
        <v>8</v>
      </c>
      <c r="B13" s="257"/>
      <c r="C13" s="150"/>
      <c r="D13" s="150"/>
      <c r="E13" s="150"/>
      <c r="F13" s="150"/>
      <c r="G13" s="150"/>
      <c r="H13" s="150"/>
    </row>
    <row r="14" spans="1:8" ht="18.75" x14ac:dyDescent="0.25">
      <c r="A14" s="11"/>
      <c r="B14" s="11"/>
      <c r="C14" s="11"/>
      <c r="D14" s="11"/>
      <c r="E14" s="11"/>
      <c r="F14" s="11"/>
      <c r="G14" s="11"/>
      <c r="H14" s="11"/>
    </row>
    <row r="15" spans="1:8" ht="64.5" customHeight="1" x14ac:dyDescent="0.3">
      <c r="A15" s="424"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24"/>
      <c r="C15" s="149"/>
      <c r="D15" s="149"/>
      <c r="E15" s="149"/>
      <c r="F15" s="149"/>
      <c r="G15" s="149"/>
      <c r="H15" s="149"/>
    </row>
    <row r="16" spans="1:8" x14ac:dyDescent="0.25">
      <c r="A16" s="257" t="s">
        <v>7</v>
      </c>
      <c r="B16" s="257"/>
      <c r="C16" s="150"/>
      <c r="D16" s="150"/>
      <c r="E16" s="150"/>
      <c r="F16" s="150"/>
      <c r="G16" s="150"/>
      <c r="H16" s="150"/>
    </row>
    <row r="17" spans="1:2" x14ac:dyDescent="0.25">
      <c r="B17" s="118"/>
    </row>
    <row r="18" spans="1:2" ht="33.75" customHeight="1" x14ac:dyDescent="0.25">
      <c r="A18" s="425" t="s">
        <v>507</v>
      </c>
      <c r="B18" s="426"/>
    </row>
    <row r="19" spans="1:2" x14ac:dyDescent="0.25">
      <c r="B19" s="44"/>
    </row>
    <row r="20" spans="1:2" ht="16.5" thickBot="1" x14ac:dyDescent="0.3">
      <c r="B20" s="119"/>
    </row>
    <row r="21" spans="1:2" ht="45.75" thickBot="1" x14ac:dyDescent="0.3">
      <c r="A21" s="188" t="s">
        <v>378</v>
      </c>
      <c r="B21" s="121" t="s">
        <v>527</v>
      </c>
    </row>
    <row r="22" spans="1:2" ht="16.5" thickBot="1" x14ac:dyDescent="0.3">
      <c r="A22" s="120" t="s">
        <v>379</v>
      </c>
      <c r="B22" s="121" t="s">
        <v>588</v>
      </c>
    </row>
    <row r="23" spans="1:2" ht="16.5" thickBot="1" x14ac:dyDescent="0.3">
      <c r="A23" s="120" t="s">
        <v>344</v>
      </c>
      <c r="B23" s="122" t="s">
        <v>589</v>
      </c>
    </row>
    <row r="24" spans="1:2" ht="16.5" thickBot="1" x14ac:dyDescent="0.3">
      <c r="A24" s="120" t="s">
        <v>380</v>
      </c>
      <c r="B24" s="122"/>
    </row>
    <row r="25" spans="1:2" ht="16.5" thickBot="1" x14ac:dyDescent="0.3">
      <c r="A25" s="123" t="s">
        <v>381</v>
      </c>
      <c r="B25" s="121">
        <v>2024</v>
      </c>
    </row>
    <row r="26" spans="1:2" ht="16.5" thickBot="1" x14ac:dyDescent="0.3">
      <c r="A26" s="124" t="s">
        <v>382</v>
      </c>
      <c r="B26" s="125" t="str">
        <f>'3.3 паспорт описание'!C30</f>
        <v>Н</v>
      </c>
    </row>
    <row r="27" spans="1:2" ht="29.25" thickBot="1" x14ac:dyDescent="0.3">
      <c r="A27" s="132" t="s">
        <v>590</v>
      </c>
      <c r="B27" s="189">
        <f>'6.2. Паспорт фин осв ввод'!D24</f>
        <v>218.15039999999996</v>
      </c>
    </row>
    <row r="28" spans="1:2" ht="16.5" thickBot="1" x14ac:dyDescent="0.3">
      <c r="A28" s="127" t="s">
        <v>383</v>
      </c>
      <c r="B28" s="127" t="s">
        <v>607</v>
      </c>
    </row>
    <row r="29" spans="1:2" ht="29.25" thickBot="1" x14ac:dyDescent="0.3">
      <c r="A29" s="133" t="s">
        <v>384</v>
      </c>
      <c r="B29" s="127"/>
    </row>
    <row r="30" spans="1:2" ht="29.25" thickBot="1" x14ac:dyDescent="0.3">
      <c r="A30" s="133" t="s">
        <v>385</v>
      </c>
      <c r="B30" s="189">
        <v>218.15</v>
      </c>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30.7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89">
        <v>218.15</v>
      </c>
    </row>
    <row r="43" spans="1:2" ht="45.75" thickBot="1" x14ac:dyDescent="0.3">
      <c r="A43" s="127" t="s">
        <v>608</v>
      </c>
      <c r="B43" s="218">
        <v>218.15039999999999</v>
      </c>
    </row>
    <row r="44" spans="1:2" ht="16.5" thickBot="1" x14ac:dyDescent="0.3">
      <c r="A44" s="127" t="s">
        <v>389</v>
      </c>
      <c r="B44" s="127">
        <v>100</v>
      </c>
    </row>
    <row r="45" spans="1:2" ht="16.5" thickBot="1" x14ac:dyDescent="0.3">
      <c r="A45" s="127" t="s">
        <v>390</v>
      </c>
      <c r="B45" s="127">
        <v>14.180999999999999</v>
      </c>
    </row>
    <row r="46" spans="1:2" ht="16.5" thickBot="1" x14ac:dyDescent="0.3">
      <c r="A46" s="127" t="s">
        <v>391</v>
      </c>
      <c r="B46" s="127">
        <v>0</v>
      </c>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219">
        <f>B53/B42</f>
        <v>6.5005730002291998E-2</v>
      </c>
    </row>
    <row r="53" spans="1:2" ht="16.5" thickBot="1" x14ac:dyDescent="0.3">
      <c r="A53" s="123" t="s">
        <v>399</v>
      </c>
      <c r="B53" s="135">
        <v>14.180999999999999</v>
      </c>
    </row>
    <row r="54" spans="1:2" ht="16.5" thickBot="1" x14ac:dyDescent="0.3">
      <c r="A54" s="123" t="s">
        <v>400</v>
      </c>
      <c r="B54" s="135">
        <v>0</v>
      </c>
    </row>
    <row r="55" spans="1:2" ht="16.5" thickBot="1" x14ac:dyDescent="0.3">
      <c r="A55" s="124" t="s">
        <v>401</v>
      </c>
      <c r="B55" s="220">
        <v>0</v>
      </c>
    </row>
    <row r="56" spans="1:2" ht="30" x14ac:dyDescent="0.25">
      <c r="A56" s="126" t="s">
        <v>402</v>
      </c>
      <c r="B56" s="128" t="s">
        <v>403</v>
      </c>
    </row>
    <row r="57" spans="1:2" x14ac:dyDescent="0.25">
      <c r="A57" s="130" t="s">
        <v>404</v>
      </c>
      <c r="B57" s="130" t="s">
        <v>526</v>
      </c>
    </row>
    <row r="58" spans="1:2" x14ac:dyDescent="0.25">
      <c r="A58" s="130" t="s">
        <v>405</v>
      </c>
      <c r="B58" s="130" t="s">
        <v>537</v>
      </c>
    </row>
    <row r="59" spans="1:2" x14ac:dyDescent="0.25">
      <c r="A59" s="130" t="s">
        <v>406</v>
      </c>
      <c r="B59" s="130" t="s">
        <v>537</v>
      </c>
    </row>
    <row r="60" spans="1:2" x14ac:dyDescent="0.25">
      <c r="A60" s="130" t="s">
        <v>407</v>
      </c>
      <c r="B60" s="130" t="s">
        <v>606</v>
      </c>
    </row>
    <row r="61" spans="1:2" ht="16.5" thickBot="1" x14ac:dyDescent="0.3">
      <c r="A61" s="131" t="s">
        <v>408</v>
      </c>
      <c r="B61" s="131" t="s">
        <v>537</v>
      </c>
    </row>
    <row r="62" spans="1:2" ht="30.75" thickBot="1" x14ac:dyDescent="0.3">
      <c r="A62" s="128" t="s">
        <v>409</v>
      </c>
      <c r="B62" s="129"/>
    </row>
    <row r="63" spans="1:2" ht="29.25" thickBot="1" x14ac:dyDescent="0.3">
      <c r="A63" s="123" t="s">
        <v>410</v>
      </c>
      <c r="B63" s="129"/>
    </row>
    <row r="64" spans="1:2" ht="16.5" thickBot="1" x14ac:dyDescent="0.3">
      <c r="A64" s="128" t="s">
        <v>386</v>
      </c>
      <c r="B64" s="136"/>
    </row>
    <row r="65" spans="1:2" ht="16.5" thickBot="1" x14ac:dyDescent="0.3">
      <c r="A65" s="128" t="s">
        <v>411</v>
      </c>
      <c r="B65" s="129"/>
    </row>
    <row r="66" spans="1:2" ht="16.5" thickBot="1" x14ac:dyDescent="0.3">
      <c r="A66" s="128" t="s">
        <v>412</v>
      </c>
      <c r="B66" s="136"/>
    </row>
    <row r="67" spans="1:2" ht="16.5" thickBot="1" x14ac:dyDescent="0.3">
      <c r="A67" s="137" t="s">
        <v>413</v>
      </c>
      <c r="B67" s="153" t="s">
        <v>537</v>
      </c>
    </row>
    <row r="68" spans="1:2" ht="16.5" thickBot="1" x14ac:dyDescent="0.3">
      <c r="A68" s="123" t="s">
        <v>414</v>
      </c>
      <c r="B68" s="135" t="s">
        <v>537</v>
      </c>
    </row>
    <row r="69" spans="1:2" ht="16.5" thickBot="1" x14ac:dyDescent="0.3">
      <c r="A69" s="130" t="s">
        <v>415</v>
      </c>
      <c r="B69" s="138"/>
    </row>
    <row r="70" spans="1:2" ht="16.5" thickBot="1" x14ac:dyDescent="0.3">
      <c r="A70" s="130" t="s">
        <v>416</v>
      </c>
      <c r="B70" s="138"/>
    </row>
    <row r="71" spans="1:2" ht="16.5" thickBot="1" x14ac:dyDescent="0.3">
      <c r="A71" s="130" t="s">
        <v>417</v>
      </c>
      <c r="B71" s="138"/>
    </row>
    <row r="72" spans="1:2" ht="29.25" thickBot="1" x14ac:dyDescent="0.3">
      <c r="A72" s="139" t="s">
        <v>418</v>
      </c>
      <c r="B72" s="190" t="s">
        <v>591</v>
      </c>
    </row>
    <row r="73" spans="1:2" ht="28.5" customHeight="1" x14ac:dyDescent="0.25">
      <c r="A73" s="126" t="s">
        <v>419</v>
      </c>
      <c r="B73" s="421" t="s">
        <v>592</v>
      </c>
    </row>
    <row r="74" spans="1:2" x14ac:dyDescent="0.25">
      <c r="A74" s="130" t="s">
        <v>420</v>
      </c>
      <c r="B74" s="422"/>
    </row>
    <row r="75" spans="1:2" x14ac:dyDescent="0.25">
      <c r="A75" s="130" t="s">
        <v>421</v>
      </c>
      <c r="B75" s="422"/>
    </row>
    <row r="76" spans="1:2" x14ac:dyDescent="0.25">
      <c r="A76" s="130" t="s">
        <v>422</v>
      </c>
      <c r="B76" s="422"/>
    </row>
    <row r="77" spans="1:2" x14ac:dyDescent="0.25">
      <c r="A77" s="130" t="s">
        <v>423</v>
      </c>
      <c r="B77" s="422"/>
    </row>
    <row r="78" spans="1:2" ht="16.5" thickBot="1" x14ac:dyDescent="0.3">
      <c r="A78" s="140" t="s">
        <v>424</v>
      </c>
      <c r="B78" s="423"/>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2023-12-04T13:29:40Z</dcterms:modified>
</cp:coreProperties>
</file>